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17655"/>
  </bookViews>
  <sheets>
    <sheet name="22级储能" sheetId="1" r:id="rId1"/>
    <sheet name="Sheet2" sheetId="2" r:id="rId2"/>
    <sheet name="Sheet3" sheetId="3" r:id="rId3"/>
  </sheets>
  <externalReferences>
    <externalReference r:id="rId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<sst xmlns="http://schemas.openxmlformats.org/spreadsheetml/2006/main" count="64" uniqueCount="39">
  <si>
    <t>中国石油大学（北京）碳中和未来技术学院2022级储能科学与工程（未来班）专业本科生综合测评汇总表</t>
  </si>
  <si>
    <t>名次</t>
  </si>
  <si>
    <t>学号</t>
  </si>
  <si>
    <t>姓名</t>
  </si>
  <si>
    <t>德育总成绩</t>
  </si>
  <si>
    <t>智育总成绩</t>
  </si>
  <si>
    <t>体育总成绩</t>
  </si>
  <si>
    <t>必修课优良率</t>
  </si>
  <si>
    <t>综合测评成绩</t>
  </si>
  <si>
    <t>四级成绩</t>
  </si>
  <si>
    <t>体测成绩</t>
  </si>
  <si>
    <t>不及格门数</t>
  </si>
  <si>
    <t>有无纪律处分</t>
  </si>
  <si>
    <t>曾睎</t>
  </si>
  <si>
    <t>100.00%</t>
  </si>
  <si>
    <t>无</t>
  </si>
  <si>
    <t>黄睿</t>
  </si>
  <si>
    <t>93.33%</t>
  </si>
  <si>
    <t>黄允恩</t>
  </si>
  <si>
    <t>邱文斌</t>
  </si>
  <si>
    <t>高文月</t>
  </si>
  <si>
    <t>刘诗淼</t>
  </si>
  <si>
    <t>张馨瑶</t>
  </si>
  <si>
    <t>81.82%</t>
  </si>
  <si>
    <t>李梦莹</t>
  </si>
  <si>
    <t>刘洪翔</t>
  </si>
  <si>
    <t>92.31%</t>
  </si>
  <si>
    <t>谢毅立</t>
  </si>
  <si>
    <t>61.54%</t>
  </si>
  <si>
    <t>胡春雨</t>
  </si>
  <si>
    <t>黄星宇</t>
  </si>
  <si>
    <t>王锦聪</t>
  </si>
  <si>
    <t>李锦</t>
  </si>
  <si>
    <t>林勇涛</t>
  </si>
  <si>
    <t>85.71%</t>
  </si>
  <si>
    <t>谢帛翰</t>
  </si>
  <si>
    <t>45.45%</t>
  </si>
  <si>
    <t>姜泽坤</t>
  </si>
  <si>
    <t>42.86%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</si>
</sst>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27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0.5"/>
      <color theme="1"/>
      <name val="宋体"/>
      <charset val="134"/>
      <scheme val="minor"/>
    </font>
    <font>
      <sz val="10.5"/>
      <name val="宋体"/>
      <charset val="134"/>
    </font>
    <font>
      <sz val="11"/>
      <color rgb="FFFF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2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0" fontId="0" fillId="0" borderId="1" xfId="3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0" fontId="2" fillId="0" borderId="1" xfId="3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0" fontId="2" fillId="0" borderId="1" xfId="3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177" fontId="0" fillId="0" borderId="1" xfId="0" applyNumberForma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6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1&#32423;&#12289;22&#32423;&#22235;&#20845;&#32423;&#32479;&#3574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工作表1"/>
    </sheetNames>
    <sheetDataSet>
      <sheetData sheetId="0">
        <row r="1">
          <cell r="A1" t="str">
            <v>姓名</v>
          </cell>
          <cell r="B1" t="str">
            <v>学号</v>
          </cell>
          <cell r="C1" t="str">
            <v>班级</v>
          </cell>
          <cell r="D1" t="str">
            <v>四级成绩</v>
          </cell>
        </row>
        <row r="2">
          <cell r="A2">
            <v>2021011016</v>
          </cell>
          <cell r="B2" t="str">
            <v>刘钰</v>
          </cell>
          <cell r="C2" t="str">
            <v>储能21未来班</v>
          </cell>
          <cell r="D2">
            <v>612</v>
          </cell>
        </row>
        <row r="3">
          <cell r="A3">
            <v>2021011100</v>
          </cell>
          <cell r="B3" t="str">
            <v>余滢颖</v>
          </cell>
          <cell r="C3" t="str">
            <v>储能21未来班</v>
          </cell>
          <cell r="D3">
            <v>352</v>
          </cell>
        </row>
        <row r="4">
          <cell r="A4">
            <v>2021010364</v>
          </cell>
          <cell r="B4" t="str">
            <v>赵思雨</v>
          </cell>
          <cell r="C4" t="str">
            <v>储能21未来班</v>
          </cell>
          <cell r="D4">
            <v>564</v>
          </cell>
        </row>
        <row r="5">
          <cell r="A5">
            <v>2021010429</v>
          </cell>
          <cell r="B5" t="str">
            <v>张梦洋</v>
          </cell>
          <cell r="C5" t="str">
            <v>储能21未来班</v>
          </cell>
          <cell r="D5">
            <v>529</v>
          </cell>
        </row>
        <row r="6">
          <cell r="A6">
            <v>2021011467</v>
          </cell>
          <cell r="B6" t="str">
            <v>章渠清</v>
          </cell>
          <cell r="C6" t="str">
            <v>储能21未来班</v>
          </cell>
          <cell r="D6">
            <v>572</v>
          </cell>
        </row>
        <row r="7">
          <cell r="A7">
            <v>2021011915</v>
          </cell>
          <cell r="B7" t="str">
            <v>陈锡源</v>
          </cell>
          <cell r="C7" t="str">
            <v>储能21未来班</v>
          </cell>
          <cell r="D7">
            <v>480</v>
          </cell>
        </row>
        <row r="8">
          <cell r="A8">
            <v>2021011921</v>
          </cell>
          <cell r="B8" t="str">
            <v>田宇喆</v>
          </cell>
          <cell r="C8" t="str">
            <v>储能21未来班</v>
          </cell>
          <cell r="D8">
            <v>527</v>
          </cell>
        </row>
        <row r="9">
          <cell r="A9">
            <v>2021011946</v>
          </cell>
          <cell r="B9" t="str">
            <v>李沛桦</v>
          </cell>
          <cell r="C9" t="str">
            <v>储能21未来班</v>
          </cell>
          <cell r="D9">
            <v>437</v>
          </cell>
        </row>
        <row r="10">
          <cell r="A10">
            <v>2021010144</v>
          </cell>
          <cell r="B10" t="str">
            <v>杜易璋</v>
          </cell>
          <cell r="C10" t="str">
            <v>储能21未来班</v>
          </cell>
          <cell r="D10">
            <v>559</v>
          </cell>
        </row>
        <row r="11">
          <cell r="A11">
            <v>2021010147</v>
          </cell>
          <cell r="B11" t="str">
            <v>黄汉林</v>
          </cell>
          <cell r="C11" t="str">
            <v>储能21未来班</v>
          </cell>
          <cell r="D11">
            <v>452</v>
          </cell>
        </row>
        <row r="12">
          <cell r="A12">
            <v>2021010291</v>
          </cell>
          <cell r="B12" t="str">
            <v>李政</v>
          </cell>
          <cell r="C12" t="str">
            <v>储能21未来班</v>
          </cell>
          <cell r="D12">
            <v>490</v>
          </cell>
        </row>
        <row r="13">
          <cell r="A13">
            <v>2021010252</v>
          </cell>
          <cell r="B13" t="str">
            <v>杨丰硕</v>
          </cell>
          <cell r="C13" t="str">
            <v>储能21未来班</v>
          </cell>
          <cell r="D13">
            <v>570</v>
          </cell>
        </row>
        <row r="14">
          <cell r="A14">
            <v>2021010025</v>
          </cell>
          <cell r="B14" t="str">
            <v>李卿熙</v>
          </cell>
          <cell r="C14" t="str">
            <v>储能21未来班</v>
          </cell>
          <cell r="D14">
            <v>511</v>
          </cell>
        </row>
        <row r="15">
          <cell r="A15">
            <v>2021011479</v>
          </cell>
          <cell r="B15" t="str">
            <v>魏原森</v>
          </cell>
          <cell r="C15" t="str">
            <v>储能21未来班</v>
          </cell>
          <cell r="D15">
            <v>434</v>
          </cell>
        </row>
        <row r="16">
          <cell r="A16">
            <v>2021010297</v>
          </cell>
          <cell r="B16" t="str">
            <v>李帅寒</v>
          </cell>
          <cell r="C16" t="str">
            <v>储能21未来班</v>
          </cell>
          <cell r="D16">
            <v>496</v>
          </cell>
        </row>
        <row r="17">
          <cell r="A17">
            <v>2021010458</v>
          </cell>
          <cell r="B17" t="str">
            <v>聂瀚文</v>
          </cell>
          <cell r="C17" t="str">
            <v>储能21未来班</v>
          </cell>
          <cell r="D17">
            <v>582</v>
          </cell>
        </row>
        <row r="18">
          <cell r="A18">
            <v>2021010599</v>
          </cell>
          <cell r="B18" t="str">
            <v>李德谦</v>
          </cell>
          <cell r="C18" t="str">
            <v>储能21未来班</v>
          </cell>
          <cell r="D18">
            <v>450</v>
          </cell>
        </row>
        <row r="19">
          <cell r="A19">
            <v>2021011430</v>
          </cell>
          <cell r="B19" t="str">
            <v>朱叙安</v>
          </cell>
          <cell r="C19" t="str">
            <v>储能21未来班</v>
          </cell>
          <cell r="D19">
            <v>617</v>
          </cell>
        </row>
        <row r="20">
          <cell r="A20">
            <v>2021010547</v>
          </cell>
          <cell r="B20" t="str">
            <v>李宏凯</v>
          </cell>
          <cell r="C20" t="str">
            <v>储能21未来班</v>
          </cell>
          <cell r="D20">
            <v>459</v>
          </cell>
        </row>
        <row r="21">
          <cell r="A21">
            <v>2021011342</v>
          </cell>
          <cell r="B21" t="str">
            <v>左润国</v>
          </cell>
          <cell r="C21" t="str">
            <v>储能21未来班</v>
          </cell>
          <cell r="D21">
            <v>568</v>
          </cell>
        </row>
        <row r="22">
          <cell r="A22">
            <v>2021011345</v>
          </cell>
          <cell r="B22" t="str">
            <v>郭静轩</v>
          </cell>
          <cell r="C22" t="str">
            <v>储能21未来班</v>
          </cell>
          <cell r="D22">
            <v>604</v>
          </cell>
        </row>
        <row r="23">
          <cell r="A23">
            <v>2021011362</v>
          </cell>
          <cell r="B23" t="str">
            <v>杨博笙</v>
          </cell>
          <cell r="C23" t="str">
            <v>储能21未来班</v>
          </cell>
          <cell r="D23">
            <v>585</v>
          </cell>
        </row>
        <row r="24">
          <cell r="A24">
            <v>2021010228</v>
          </cell>
          <cell r="B24" t="str">
            <v>南炜通</v>
          </cell>
          <cell r="C24" t="str">
            <v>储能21未来班</v>
          </cell>
          <cell r="D24">
            <v>468</v>
          </cell>
        </row>
        <row r="25">
          <cell r="A25">
            <v>2021010236</v>
          </cell>
          <cell r="B25" t="str">
            <v>刘吉祥</v>
          </cell>
          <cell r="C25" t="str">
            <v>储能21未来班</v>
          </cell>
          <cell r="D25">
            <v>490</v>
          </cell>
        </row>
        <row r="26">
          <cell r="A26">
            <v>2021010344</v>
          </cell>
          <cell r="B26" t="str">
            <v>叶强</v>
          </cell>
          <cell r="C26" t="str">
            <v>储能21未来班</v>
          </cell>
          <cell r="D26">
            <v>530</v>
          </cell>
        </row>
        <row r="27">
          <cell r="A27">
            <v>2021010916</v>
          </cell>
          <cell r="B27" t="str">
            <v>陈东</v>
          </cell>
          <cell r="C27" t="str">
            <v>储能21未来班</v>
          </cell>
          <cell r="D27">
            <v>484</v>
          </cell>
        </row>
        <row r="28">
          <cell r="A28">
            <v>2021010975</v>
          </cell>
          <cell r="B28" t="str">
            <v>周海铭</v>
          </cell>
          <cell r="C28" t="str">
            <v>储能21未来班</v>
          </cell>
          <cell r="D28">
            <v>469</v>
          </cell>
        </row>
        <row r="29">
          <cell r="A29">
            <v>2021011267</v>
          </cell>
          <cell r="B29" t="str">
            <v>许翰林</v>
          </cell>
          <cell r="C29" t="str">
            <v>储能21未来班</v>
          </cell>
          <cell r="D29">
            <v>475</v>
          </cell>
        </row>
        <row r="30">
          <cell r="A30">
            <v>2021011868</v>
          </cell>
          <cell r="B30" t="str">
            <v>梁一严</v>
          </cell>
          <cell r="C30" t="str">
            <v>储能21未来班</v>
          </cell>
          <cell r="D30">
            <v>436</v>
          </cell>
        </row>
        <row r="31">
          <cell r="A31">
            <v>2021011886</v>
          </cell>
          <cell r="B31" t="str">
            <v>吴泽恩</v>
          </cell>
          <cell r="C31" t="str">
            <v>储能21未来班</v>
          </cell>
          <cell r="D31">
            <v>418</v>
          </cell>
        </row>
        <row r="32">
          <cell r="A32">
            <v>2022012272</v>
          </cell>
          <cell r="B32" t="str">
            <v>范士锦</v>
          </cell>
          <cell r="C32" t="str">
            <v>碳储22-1班</v>
          </cell>
          <cell r="D32">
            <v>605</v>
          </cell>
        </row>
        <row r="33">
          <cell r="A33">
            <v>2022012273</v>
          </cell>
          <cell r="B33" t="str">
            <v>刘玘璐</v>
          </cell>
          <cell r="C33" t="str">
            <v>碳储22-1班</v>
          </cell>
          <cell r="D33">
            <v>600</v>
          </cell>
        </row>
        <row r="34">
          <cell r="A34">
            <v>2022012274</v>
          </cell>
          <cell r="B34" t="str">
            <v>刘星佚</v>
          </cell>
          <cell r="C34" t="str">
            <v>碳储22-1班</v>
          </cell>
          <cell r="D34">
            <v>489</v>
          </cell>
        </row>
        <row r="35">
          <cell r="A35">
            <v>2022012275</v>
          </cell>
          <cell r="B35" t="str">
            <v>郭霁霄</v>
          </cell>
          <cell r="C35" t="str">
            <v>碳储22-1班</v>
          </cell>
          <cell r="D35">
            <v>526</v>
          </cell>
        </row>
        <row r="36">
          <cell r="A36">
            <v>2022012276</v>
          </cell>
          <cell r="B36" t="str">
            <v>陈雨萌</v>
          </cell>
          <cell r="C36" t="str">
            <v>碳储22-1班</v>
          </cell>
          <cell r="D36">
            <v>495</v>
          </cell>
        </row>
        <row r="37">
          <cell r="A37">
            <v>2022012277</v>
          </cell>
          <cell r="B37" t="str">
            <v>聂博丹</v>
          </cell>
          <cell r="C37" t="str">
            <v>碳储22-1班</v>
          </cell>
          <cell r="D37">
            <v>514</v>
          </cell>
        </row>
        <row r="38">
          <cell r="A38">
            <v>2022012278</v>
          </cell>
          <cell r="B38" t="str">
            <v>王晨</v>
          </cell>
          <cell r="C38" t="str">
            <v>碳储22-1班</v>
          </cell>
          <cell r="D38">
            <v>555</v>
          </cell>
        </row>
        <row r="39">
          <cell r="A39">
            <v>2022012279</v>
          </cell>
          <cell r="B39" t="str">
            <v>王金</v>
          </cell>
          <cell r="C39" t="str">
            <v>碳储22-1班</v>
          </cell>
          <cell r="D39">
            <v>458</v>
          </cell>
        </row>
        <row r="40">
          <cell r="A40">
            <v>2022012280</v>
          </cell>
          <cell r="B40" t="str">
            <v>张伊萌</v>
          </cell>
          <cell r="C40" t="str">
            <v>碳储22-1班</v>
          </cell>
          <cell r="D40">
            <v>547</v>
          </cell>
        </row>
        <row r="41">
          <cell r="A41">
            <v>2022012281</v>
          </cell>
          <cell r="B41" t="str">
            <v>王子越</v>
          </cell>
          <cell r="C41" t="str">
            <v>碳储22-1班</v>
          </cell>
          <cell r="D41">
            <v>516</v>
          </cell>
        </row>
        <row r="42">
          <cell r="A42">
            <v>2022012282</v>
          </cell>
          <cell r="B42" t="str">
            <v>崔德治</v>
          </cell>
          <cell r="C42" t="str">
            <v>碳储22-1班</v>
          </cell>
          <cell r="D42">
            <v>425</v>
          </cell>
        </row>
        <row r="43">
          <cell r="A43">
            <v>2022012283</v>
          </cell>
          <cell r="B43" t="str">
            <v>张泽宇</v>
          </cell>
          <cell r="C43" t="str">
            <v>碳储22-1班</v>
          </cell>
          <cell r="D43">
            <v>444</v>
          </cell>
        </row>
        <row r="44">
          <cell r="A44">
            <v>2022012284</v>
          </cell>
          <cell r="B44" t="str">
            <v>刘敦宇</v>
          </cell>
          <cell r="C44" t="str">
            <v>碳储22-1班</v>
          </cell>
          <cell r="D44">
            <v>470</v>
          </cell>
        </row>
        <row r="45">
          <cell r="A45">
            <v>2022012285</v>
          </cell>
          <cell r="B45" t="str">
            <v>杨晔星</v>
          </cell>
          <cell r="C45" t="str">
            <v>碳储22-1班</v>
          </cell>
          <cell r="D45">
            <v>429</v>
          </cell>
        </row>
        <row r="46">
          <cell r="A46">
            <v>2022012286</v>
          </cell>
          <cell r="B46" t="str">
            <v>赵言涵</v>
          </cell>
          <cell r="C46" t="str">
            <v>碳储22-1班</v>
          </cell>
          <cell r="D46">
            <v>432</v>
          </cell>
        </row>
        <row r="47">
          <cell r="A47">
            <v>2022012287</v>
          </cell>
          <cell r="B47" t="str">
            <v>曹锦鹏</v>
          </cell>
          <cell r="C47" t="str">
            <v>碳储22-1班</v>
          </cell>
          <cell r="D47">
            <v>464</v>
          </cell>
        </row>
        <row r="48">
          <cell r="A48">
            <v>2022012288</v>
          </cell>
          <cell r="B48" t="str">
            <v>高哲轩</v>
          </cell>
          <cell r="C48" t="str">
            <v>碳储22-1班</v>
          </cell>
          <cell r="D48">
            <v>438</v>
          </cell>
        </row>
        <row r="49">
          <cell r="A49">
            <v>2022012289</v>
          </cell>
          <cell r="B49" t="str">
            <v>郭昊慷</v>
          </cell>
          <cell r="C49" t="str">
            <v>碳储22-1班</v>
          </cell>
          <cell r="D49">
            <v>413</v>
          </cell>
        </row>
        <row r="50">
          <cell r="A50">
            <v>2022012290</v>
          </cell>
          <cell r="B50" t="str">
            <v>王亦非</v>
          </cell>
          <cell r="C50" t="str">
            <v>碳储22-1班</v>
          </cell>
          <cell r="D50">
            <v>463</v>
          </cell>
        </row>
        <row r="51">
          <cell r="A51">
            <v>2022012291</v>
          </cell>
          <cell r="B51" t="str">
            <v>杨弘瑞</v>
          </cell>
          <cell r="C51" t="str">
            <v>碳储22-1班</v>
          </cell>
          <cell r="D51">
            <v>427</v>
          </cell>
        </row>
        <row r="52">
          <cell r="A52">
            <v>2022012292</v>
          </cell>
          <cell r="B52" t="str">
            <v>于子杰</v>
          </cell>
          <cell r="C52" t="str">
            <v>碳储22-1班</v>
          </cell>
          <cell r="D52">
            <v>484</v>
          </cell>
        </row>
        <row r="53">
          <cell r="A53">
            <v>2022012293</v>
          </cell>
          <cell r="B53" t="str">
            <v>杨瑞柯</v>
          </cell>
          <cell r="C53" t="str">
            <v>碳储22-1班</v>
          </cell>
          <cell r="D53">
            <v>561</v>
          </cell>
        </row>
        <row r="54">
          <cell r="A54">
            <v>2022012294</v>
          </cell>
          <cell r="B54" t="str">
            <v>曹胜晟</v>
          </cell>
          <cell r="C54" t="str">
            <v>碳储22-1班</v>
          </cell>
          <cell r="D54">
            <v>490</v>
          </cell>
        </row>
        <row r="55">
          <cell r="A55">
            <v>2022012295</v>
          </cell>
          <cell r="B55" t="str">
            <v>蒋子明</v>
          </cell>
          <cell r="C55" t="str">
            <v>碳储22-1班</v>
          </cell>
          <cell r="D55">
            <v>510</v>
          </cell>
        </row>
        <row r="56">
          <cell r="A56">
            <v>2022012296</v>
          </cell>
          <cell r="B56" t="str">
            <v>郄子文</v>
          </cell>
          <cell r="C56" t="str">
            <v>碳储22-1班</v>
          </cell>
          <cell r="D56">
            <v>453</v>
          </cell>
        </row>
        <row r="57">
          <cell r="A57">
            <v>2022012297</v>
          </cell>
          <cell r="B57" t="str">
            <v>邱泽第</v>
          </cell>
          <cell r="C57" t="str">
            <v>碳储22-1班</v>
          </cell>
          <cell r="D57">
            <v>478</v>
          </cell>
        </row>
        <row r="58">
          <cell r="A58">
            <v>2022012298</v>
          </cell>
          <cell r="B58" t="str">
            <v>曲宸可</v>
          </cell>
          <cell r="C58" t="str">
            <v>碳储22-1班</v>
          </cell>
          <cell r="D58">
            <v>447</v>
          </cell>
        </row>
        <row r="59">
          <cell r="A59">
            <v>2022012299</v>
          </cell>
          <cell r="B59" t="str">
            <v>佟维泽</v>
          </cell>
          <cell r="C59" t="str">
            <v>碳储22-1班</v>
          </cell>
          <cell r="D59">
            <v>599</v>
          </cell>
        </row>
        <row r="60">
          <cell r="A60">
            <v>2022012300</v>
          </cell>
          <cell r="B60" t="str">
            <v>王彦博</v>
          </cell>
          <cell r="C60" t="str">
            <v>碳储22-1班</v>
          </cell>
          <cell r="D60">
            <v>501</v>
          </cell>
        </row>
        <row r="61">
          <cell r="A61">
            <v>2022012301</v>
          </cell>
          <cell r="B61" t="str">
            <v>张湛</v>
          </cell>
          <cell r="C61" t="str">
            <v>碳储22-1班</v>
          </cell>
          <cell r="D61">
            <v>496</v>
          </cell>
        </row>
        <row r="62">
          <cell r="A62">
            <v>2022011910</v>
          </cell>
          <cell r="B62" t="str">
            <v>胡春雨</v>
          </cell>
          <cell r="C62" t="str">
            <v>储能22未来班</v>
          </cell>
          <cell r="D62">
            <v>491</v>
          </cell>
        </row>
        <row r="63">
          <cell r="A63">
            <v>2022011914</v>
          </cell>
          <cell r="B63" t="str">
            <v>高文月</v>
          </cell>
          <cell r="C63" t="str">
            <v>储能22未来班</v>
          </cell>
          <cell r="D63">
            <v>615</v>
          </cell>
        </row>
        <row r="64">
          <cell r="A64">
            <v>2022011989</v>
          </cell>
          <cell r="B64" t="str">
            <v>黄睿</v>
          </cell>
          <cell r="C64" t="str">
            <v>储能22未来班</v>
          </cell>
          <cell r="D64">
            <v>539</v>
          </cell>
        </row>
        <row r="65">
          <cell r="A65">
            <v>2022010040</v>
          </cell>
          <cell r="B65" t="str">
            <v>李锦</v>
          </cell>
          <cell r="C65" t="str">
            <v>储能22未来班</v>
          </cell>
          <cell r="D65">
            <v>483</v>
          </cell>
        </row>
        <row r="66">
          <cell r="A66">
            <v>2022011399</v>
          </cell>
          <cell r="B66" t="str">
            <v>曾睎</v>
          </cell>
          <cell r="C66" t="str">
            <v>储能22未来班</v>
          </cell>
          <cell r="D66">
            <v>551</v>
          </cell>
        </row>
        <row r="67">
          <cell r="A67">
            <v>2022011401</v>
          </cell>
          <cell r="B67" t="str">
            <v>张馨瑶</v>
          </cell>
          <cell r="C67" t="str">
            <v>储能22未来班</v>
          </cell>
          <cell r="D67">
            <v>507</v>
          </cell>
        </row>
        <row r="68">
          <cell r="A68">
            <v>2022011421</v>
          </cell>
          <cell r="B68" t="str">
            <v>李梦莹</v>
          </cell>
          <cell r="C68" t="str">
            <v>储能22未来班</v>
          </cell>
          <cell r="D68">
            <v>499</v>
          </cell>
        </row>
        <row r="69">
          <cell r="A69">
            <v>2022010618</v>
          </cell>
          <cell r="B69" t="str">
            <v>刘诗淼</v>
          </cell>
          <cell r="C69" t="str">
            <v>储能22未来班</v>
          </cell>
          <cell r="D69">
            <v>538</v>
          </cell>
        </row>
        <row r="70">
          <cell r="A70">
            <v>2022010067</v>
          </cell>
          <cell r="B70" t="str">
            <v>黄星宇</v>
          </cell>
          <cell r="C70" t="str">
            <v>储能22未来班</v>
          </cell>
          <cell r="D70">
            <v>550</v>
          </cell>
        </row>
        <row r="71">
          <cell r="A71">
            <v>2022010071</v>
          </cell>
          <cell r="B71" t="str">
            <v>王锦聪</v>
          </cell>
          <cell r="C71" t="str">
            <v>储能22未来班</v>
          </cell>
          <cell r="D71">
            <v>511</v>
          </cell>
        </row>
        <row r="72">
          <cell r="A72">
            <v>2022011862</v>
          </cell>
          <cell r="B72" t="str">
            <v>姜泽坤</v>
          </cell>
          <cell r="C72" t="str">
            <v>储能22未来班</v>
          </cell>
          <cell r="D72">
            <v>476</v>
          </cell>
        </row>
        <row r="73">
          <cell r="A73">
            <v>2022011166</v>
          </cell>
          <cell r="B73" t="str">
            <v>林勇涛</v>
          </cell>
          <cell r="C73" t="str">
            <v>储能22未来班</v>
          </cell>
          <cell r="D73">
            <v>483</v>
          </cell>
        </row>
        <row r="74">
          <cell r="A74">
            <v>2022010078</v>
          </cell>
          <cell r="B74" t="str">
            <v>刘洪翔</v>
          </cell>
          <cell r="C74" t="str">
            <v>储能22未来班</v>
          </cell>
          <cell r="D74">
            <v>534</v>
          </cell>
        </row>
        <row r="75">
          <cell r="A75">
            <v>2022011978</v>
          </cell>
          <cell r="B75" t="str">
            <v>谢毅立</v>
          </cell>
          <cell r="C75" t="str">
            <v>储能22未来班</v>
          </cell>
          <cell r="D75">
            <v>435</v>
          </cell>
        </row>
        <row r="76">
          <cell r="A76">
            <v>2022012067</v>
          </cell>
          <cell r="B76" t="str">
            <v>邱文斌</v>
          </cell>
          <cell r="C76" t="str">
            <v>储能22未来班</v>
          </cell>
          <cell r="D76">
            <v>586</v>
          </cell>
        </row>
        <row r="77">
          <cell r="A77">
            <v>2022011342</v>
          </cell>
          <cell r="B77" t="str">
            <v>黄允恩</v>
          </cell>
          <cell r="C77" t="str">
            <v>储能22未来班</v>
          </cell>
          <cell r="D77">
            <v>504</v>
          </cell>
        </row>
        <row r="78">
          <cell r="A78">
            <v>2022011369</v>
          </cell>
          <cell r="B78" t="str">
            <v>谢帛翰</v>
          </cell>
          <cell r="C78" t="str">
            <v>储能22未来班</v>
          </cell>
          <cell r="D78">
            <v>462</v>
          </cell>
        </row>
        <row r="79">
          <cell r="A79">
            <v>2022010035</v>
          </cell>
          <cell r="B79" t="str">
            <v>牛一然</v>
          </cell>
          <cell r="C79" t="str">
            <v>能创22-1班</v>
          </cell>
          <cell r="D79" t="str">
            <v>462</v>
          </cell>
        </row>
        <row r="80">
          <cell r="A80">
            <v>2022010099</v>
          </cell>
          <cell r="B80" t="str">
            <v>王佳睿</v>
          </cell>
          <cell r="C80" t="str">
            <v>能创22-1班</v>
          </cell>
          <cell r="D80" t="str">
            <v>544</v>
          </cell>
        </row>
        <row r="81">
          <cell r="A81">
            <v>2022010705</v>
          </cell>
          <cell r="B81" t="str">
            <v>陈佳菲</v>
          </cell>
          <cell r="C81" t="str">
            <v>能创22-1班</v>
          </cell>
          <cell r="D81" t="str">
            <v>570</v>
          </cell>
        </row>
        <row r="82">
          <cell r="A82">
            <v>2022010669</v>
          </cell>
          <cell r="B82" t="str">
            <v>王旖华</v>
          </cell>
          <cell r="C82" t="str">
            <v>能创22-1班</v>
          </cell>
          <cell r="D82" t="str">
            <v>434</v>
          </cell>
        </row>
        <row r="83">
          <cell r="A83">
            <v>2022010405</v>
          </cell>
          <cell r="B83" t="str">
            <v>李子敬</v>
          </cell>
          <cell r="C83" t="str">
            <v>能创22-1班</v>
          </cell>
          <cell r="D83" t="str">
            <v>515</v>
          </cell>
        </row>
        <row r="84">
          <cell r="A84">
            <v>2022010535</v>
          </cell>
          <cell r="B84" t="str">
            <v>刘彦晗</v>
          </cell>
          <cell r="C84" t="str">
            <v>能创22-1班</v>
          </cell>
          <cell r="D84" t="str">
            <v>445</v>
          </cell>
        </row>
        <row r="85">
          <cell r="A85">
            <v>2022010211</v>
          </cell>
          <cell r="B85" t="str">
            <v>付安</v>
          </cell>
          <cell r="C85" t="str">
            <v>能创22-1班</v>
          </cell>
          <cell r="D85" t="str">
            <v>434</v>
          </cell>
        </row>
        <row r="86">
          <cell r="A86">
            <v>2022010214</v>
          </cell>
          <cell r="B86" t="str">
            <v>苗得雨</v>
          </cell>
          <cell r="C86" t="str">
            <v>能创22-1班</v>
          </cell>
          <cell r="D86" t="str">
            <v>426</v>
          </cell>
        </row>
        <row r="87">
          <cell r="A87">
            <v>2022010216</v>
          </cell>
          <cell r="B87" t="str">
            <v>孙唯真</v>
          </cell>
          <cell r="C87" t="str">
            <v>能创22-1班</v>
          </cell>
          <cell r="D87" t="str">
            <v>451</v>
          </cell>
        </row>
        <row r="88">
          <cell r="A88">
            <v>2022012334</v>
          </cell>
          <cell r="B88" t="str">
            <v>沈昊旸</v>
          </cell>
          <cell r="C88" t="str">
            <v>能创22-1班</v>
          </cell>
          <cell r="D88" t="str">
            <v>571</v>
          </cell>
        </row>
        <row r="89">
          <cell r="A89">
            <v>2022010332</v>
          </cell>
          <cell r="B89" t="str">
            <v>王宇诠</v>
          </cell>
          <cell r="C89" t="str">
            <v>能创22-1班</v>
          </cell>
          <cell r="D89" t="str">
            <v>544</v>
          </cell>
        </row>
        <row r="90">
          <cell r="A90">
            <v>2022010335</v>
          </cell>
          <cell r="B90" t="str">
            <v>郑泽宇</v>
          </cell>
          <cell r="C90" t="str">
            <v>能创22-1班</v>
          </cell>
          <cell r="D90" t="str">
            <v>461</v>
          </cell>
        </row>
        <row r="91">
          <cell r="A91">
            <v>2022010731</v>
          </cell>
          <cell r="B91" t="str">
            <v>袁帅胜典</v>
          </cell>
          <cell r="C91" t="str">
            <v>能创22-1班</v>
          </cell>
          <cell r="D91" t="str">
            <v>585</v>
          </cell>
        </row>
        <row r="92">
          <cell r="A92">
            <v>2022010331</v>
          </cell>
          <cell r="B92" t="str">
            <v>王铭颢</v>
          </cell>
          <cell r="C92" t="str">
            <v>能创22-1班</v>
          </cell>
          <cell r="D92" t="str">
            <v>463</v>
          </cell>
        </row>
        <row r="93">
          <cell r="A93">
            <v>2022010120</v>
          </cell>
          <cell r="B93" t="str">
            <v>盖岚</v>
          </cell>
          <cell r="C93" t="str">
            <v>能创22-1班</v>
          </cell>
          <cell r="D93" t="str">
            <v>501</v>
          </cell>
        </row>
        <row r="94">
          <cell r="A94">
            <v>2022010154</v>
          </cell>
          <cell r="B94" t="str">
            <v>刘宝元</v>
          </cell>
          <cell r="C94" t="str">
            <v>能创22-1班</v>
          </cell>
          <cell r="D94" t="str">
            <v>579</v>
          </cell>
        </row>
        <row r="95">
          <cell r="A95">
            <v>2022010156</v>
          </cell>
          <cell r="B95" t="str">
            <v>伍宜平</v>
          </cell>
          <cell r="C95" t="str">
            <v>能创22-1班</v>
          </cell>
          <cell r="D95" t="str">
            <v>465</v>
          </cell>
        </row>
        <row r="96">
          <cell r="A96">
            <v>2022010180</v>
          </cell>
          <cell r="B96" t="str">
            <v>陈浩鑫</v>
          </cell>
          <cell r="C96" t="str">
            <v>能创22-1班</v>
          </cell>
          <cell r="D96" t="str">
            <v>464</v>
          </cell>
        </row>
        <row r="97">
          <cell r="A97">
            <v>2022010028</v>
          </cell>
          <cell r="B97" t="str">
            <v>刘海川</v>
          </cell>
          <cell r="C97" t="str">
            <v>能创22-1班</v>
          </cell>
          <cell r="D97" t="str">
            <v>473</v>
          </cell>
        </row>
        <row r="98">
          <cell r="A98">
            <v>2022010030</v>
          </cell>
          <cell r="B98" t="str">
            <v>潘晓航</v>
          </cell>
          <cell r="C98" t="str">
            <v>能创22-1班</v>
          </cell>
          <cell r="D98" t="str">
            <v>438</v>
          </cell>
        </row>
        <row r="99">
          <cell r="A99">
            <v>2022010048</v>
          </cell>
          <cell r="B99" t="str">
            <v>彭承远</v>
          </cell>
          <cell r="C99" t="str">
            <v>能创22-1班</v>
          </cell>
          <cell r="D99" t="str">
            <v>541</v>
          </cell>
        </row>
        <row r="100">
          <cell r="A100">
            <v>2022010732</v>
          </cell>
          <cell r="B100" t="str">
            <v>张硕</v>
          </cell>
          <cell r="C100" t="str">
            <v>能创22-1班</v>
          </cell>
          <cell r="D100" t="str">
            <v>636</v>
          </cell>
        </row>
        <row r="101">
          <cell r="A101">
            <v>2022010729</v>
          </cell>
          <cell r="B101" t="str">
            <v>杨明哲</v>
          </cell>
          <cell r="C101" t="str">
            <v>能创22-1班</v>
          </cell>
          <cell r="D101" t="str">
            <v>543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6"/>
  <sheetViews>
    <sheetView tabSelected="1" zoomScale="130" zoomScaleNormal="130" workbookViewId="0">
      <selection activeCell="A2" sqref="A2"/>
    </sheetView>
  </sheetViews>
  <sheetFormatPr defaultColWidth="9" defaultRowHeight="13.5"/>
  <cols>
    <col min="1" max="1" width="5.25" customWidth="1"/>
    <col min="2" max="2" width="14" customWidth="1"/>
    <col min="3" max="3" width="12.125" customWidth="1"/>
    <col min="4" max="5" width="11" customWidth="1"/>
    <col min="6" max="6" width="10.875" customWidth="1"/>
    <col min="7" max="8" width="13" customWidth="1"/>
    <col min="11" max="11" width="11" customWidth="1"/>
    <col min="12" max="12" width="13" customWidth="1"/>
  </cols>
  <sheetData>
    <row r="1" ht="25.5" customHeight="1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9"/>
      <c r="N1" s="19"/>
      <c r="O1" s="19"/>
      <c r="P1" s="19"/>
      <c r="Q1" s="25"/>
    </row>
    <row r="2" spans="1:12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20" t="s">
        <v>9</v>
      </c>
      <c r="J2" s="3" t="s">
        <v>10</v>
      </c>
      <c r="K2" s="20" t="s">
        <v>11</v>
      </c>
      <c r="L2" s="2" t="s">
        <v>12</v>
      </c>
    </row>
    <row r="3" spans="1:12">
      <c r="A3" s="4">
        <v>1</v>
      </c>
      <c r="B3" s="2">
        <v>2022011399</v>
      </c>
      <c r="C3" s="2" t="s">
        <v>13</v>
      </c>
      <c r="D3" s="3">
        <v>129</v>
      </c>
      <c r="E3" s="3">
        <v>118.760666666667</v>
      </c>
      <c r="F3" s="3">
        <v>81.7</v>
      </c>
      <c r="G3" s="5" t="s">
        <v>14</v>
      </c>
      <c r="H3" s="3">
        <v>117.102466666667</v>
      </c>
      <c r="I3" s="20">
        <f>VLOOKUP(B3,[1]工作表1!$A:$D,4,0)</f>
        <v>551</v>
      </c>
      <c r="J3" s="3">
        <v>81.7</v>
      </c>
      <c r="K3" s="20">
        <v>0</v>
      </c>
      <c r="L3" s="3" t="s">
        <v>15</v>
      </c>
    </row>
    <row r="4" spans="1:12">
      <c r="A4" s="4">
        <v>2</v>
      </c>
      <c r="B4" s="2">
        <v>2022011989</v>
      </c>
      <c r="C4" s="2" t="s">
        <v>16</v>
      </c>
      <c r="D4" s="3">
        <v>135.07</v>
      </c>
      <c r="E4" s="3">
        <v>115.184</v>
      </c>
      <c r="F4" s="3">
        <v>77.6</v>
      </c>
      <c r="G4" s="5" t="s">
        <v>17</v>
      </c>
      <c r="H4" s="3">
        <v>115.4028</v>
      </c>
      <c r="I4" s="20">
        <f>VLOOKUP(B4,[1]工作表1!$A:$D,4,0)</f>
        <v>539</v>
      </c>
      <c r="J4" s="3">
        <v>73.6</v>
      </c>
      <c r="K4" s="20">
        <v>0</v>
      </c>
      <c r="L4" s="3" t="s">
        <v>15</v>
      </c>
    </row>
    <row r="5" spans="1:12">
      <c r="A5" s="4">
        <v>3</v>
      </c>
      <c r="B5" s="2">
        <v>2022011342</v>
      </c>
      <c r="C5" s="2" t="s">
        <v>18</v>
      </c>
      <c r="D5" s="3">
        <v>118.4</v>
      </c>
      <c r="E5" s="3">
        <v>114.189333333333</v>
      </c>
      <c r="F5" s="3">
        <v>114</v>
      </c>
      <c r="G5" s="5" t="s">
        <v>14</v>
      </c>
      <c r="H5" s="3">
        <v>115.012533333333</v>
      </c>
      <c r="I5" s="20">
        <f>VLOOKUP(B5,[1]工作表1!$A:$D,4,0)</f>
        <v>504</v>
      </c>
      <c r="J5" s="3">
        <v>89</v>
      </c>
      <c r="K5" s="20">
        <v>0</v>
      </c>
      <c r="L5" s="3" t="s">
        <v>15</v>
      </c>
    </row>
    <row r="6" spans="1:12">
      <c r="A6" s="4">
        <v>4</v>
      </c>
      <c r="B6" s="2">
        <v>2022012067</v>
      </c>
      <c r="C6" s="2" t="s">
        <v>19</v>
      </c>
      <c r="D6" s="3">
        <v>117</v>
      </c>
      <c r="E6" s="3">
        <v>118.558</v>
      </c>
      <c r="F6" s="3">
        <v>82.7</v>
      </c>
      <c r="G6" s="5" t="s">
        <v>14</v>
      </c>
      <c r="H6" s="3">
        <v>114.6606</v>
      </c>
      <c r="I6" s="20">
        <f>VLOOKUP(B6,[1]工作表1!$A:$D,4,0)</f>
        <v>586</v>
      </c>
      <c r="J6" s="3">
        <v>62.7</v>
      </c>
      <c r="K6" s="20">
        <v>0</v>
      </c>
      <c r="L6" s="3" t="s">
        <v>15</v>
      </c>
    </row>
    <row r="7" spans="1:12">
      <c r="A7" s="4">
        <v>5</v>
      </c>
      <c r="B7" s="2">
        <v>2022011914</v>
      </c>
      <c r="C7" s="2" t="s">
        <v>20</v>
      </c>
      <c r="D7" s="3">
        <v>132</v>
      </c>
      <c r="E7" s="3">
        <v>116.700666666667</v>
      </c>
      <c r="F7" s="3">
        <v>65.1</v>
      </c>
      <c r="G7" s="5" t="s">
        <v>14</v>
      </c>
      <c r="H7" s="3">
        <v>114.600466666667</v>
      </c>
      <c r="I7" s="20">
        <f>VLOOKUP(B7,[1]工作表1!$A:$D,4,0)</f>
        <v>615</v>
      </c>
      <c r="J7" s="3">
        <v>65.1</v>
      </c>
      <c r="K7" s="20">
        <v>0</v>
      </c>
      <c r="L7" s="3" t="s">
        <v>15</v>
      </c>
    </row>
    <row r="8" spans="1:12">
      <c r="A8" s="4">
        <v>6</v>
      </c>
      <c r="B8" s="2">
        <v>2022010618</v>
      </c>
      <c r="C8" s="2" t="s">
        <v>21</v>
      </c>
      <c r="D8" s="3">
        <v>134.2</v>
      </c>
      <c r="E8" s="3">
        <v>102.678</v>
      </c>
      <c r="F8" s="3">
        <v>101.3</v>
      </c>
      <c r="G8" s="5" t="s">
        <v>14</v>
      </c>
      <c r="H8" s="3">
        <v>108.8446</v>
      </c>
      <c r="I8" s="20">
        <f>VLOOKUP(B8,[1]工作表1!$A:$D,4,0)</f>
        <v>538</v>
      </c>
      <c r="J8" s="3">
        <v>78.3</v>
      </c>
      <c r="K8" s="20">
        <v>0</v>
      </c>
      <c r="L8" s="3" t="s">
        <v>15</v>
      </c>
    </row>
    <row r="9" spans="1:12">
      <c r="A9" s="4">
        <v>7</v>
      </c>
      <c r="B9" s="2">
        <v>2022011401</v>
      </c>
      <c r="C9" s="2" t="s">
        <v>22</v>
      </c>
      <c r="D9" s="3">
        <v>113.5</v>
      </c>
      <c r="E9" s="3">
        <v>111.34</v>
      </c>
      <c r="F9" s="3">
        <v>74.5</v>
      </c>
      <c r="G9" s="5" t="s">
        <v>23</v>
      </c>
      <c r="H9" s="3">
        <v>108.088</v>
      </c>
      <c r="I9" s="20">
        <f>VLOOKUP(B9,[1]工作表1!$A:$D,4,0)</f>
        <v>507</v>
      </c>
      <c r="J9" s="3">
        <v>74.5</v>
      </c>
      <c r="K9" s="20">
        <v>0</v>
      </c>
      <c r="L9" s="3" t="s">
        <v>15</v>
      </c>
    </row>
    <row r="10" spans="1:12">
      <c r="A10" s="4">
        <v>8</v>
      </c>
      <c r="B10" s="2">
        <v>2022011421</v>
      </c>
      <c r="C10" s="2" t="s">
        <v>24</v>
      </c>
      <c r="D10" s="3">
        <v>130</v>
      </c>
      <c r="E10" s="3">
        <v>92.112</v>
      </c>
      <c r="F10" s="3">
        <v>79</v>
      </c>
      <c r="G10" s="5" t="s">
        <v>14</v>
      </c>
      <c r="H10" s="3">
        <v>98.3784</v>
      </c>
      <c r="I10" s="20">
        <f>VLOOKUP(B10,[1]工作表1!$A:$D,4,0)</f>
        <v>499</v>
      </c>
      <c r="J10" s="3">
        <v>75</v>
      </c>
      <c r="K10" s="20">
        <v>0</v>
      </c>
      <c r="L10" s="3" t="s">
        <v>15</v>
      </c>
    </row>
    <row r="11" spans="1:12">
      <c r="A11" s="4">
        <v>9</v>
      </c>
      <c r="B11" s="2">
        <v>2022010078</v>
      </c>
      <c r="C11" s="2" t="s">
        <v>25</v>
      </c>
      <c r="D11" s="3">
        <v>121</v>
      </c>
      <c r="E11" s="3">
        <v>86.886</v>
      </c>
      <c r="F11" s="3">
        <v>110.2</v>
      </c>
      <c r="G11" s="5" t="s">
        <v>26</v>
      </c>
      <c r="H11" s="3">
        <v>96.0402</v>
      </c>
      <c r="I11" s="20">
        <f>VLOOKUP(B11,[1]工作表1!$A:$D,4,0)</f>
        <v>534</v>
      </c>
      <c r="J11" s="3">
        <v>82.2</v>
      </c>
      <c r="K11" s="20">
        <v>0</v>
      </c>
      <c r="L11" s="3" t="s">
        <v>15</v>
      </c>
    </row>
    <row r="12" spans="1:12">
      <c r="A12" s="4">
        <v>10</v>
      </c>
      <c r="B12" s="2">
        <v>2022011978</v>
      </c>
      <c r="C12" s="2" t="s">
        <v>27</v>
      </c>
      <c r="D12" s="3">
        <v>132.53</v>
      </c>
      <c r="E12" s="3">
        <v>87.28</v>
      </c>
      <c r="F12" s="3">
        <v>76.6</v>
      </c>
      <c r="G12" s="5" t="s">
        <v>28</v>
      </c>
      <c r="H12" s="3">
        <v>95.262</v>
      </c>
      <c r="I12" s="20">
        <f>VLOOKUP(B12,[1]工作表1!$A:$D,4,0)</f>
        <v>435</v>
      </c>
      <c r="J12" s="3">
        <v>66.6</v>
      </c>
      <c r="K12" s="20">
        <v>0</v>
      </c>
      <c r="L12" s="3" t="s">
        <v>15</v>
      </c>
    </row>
    <row r="13" spans="1:12">
      <c r="A13" s="4">
        <v>11</v>
      </c>
      <c r="B13" s="2">
        <v>2022011910</v>
      </c>
      <c r="C13" s="2" t="s">
        <v>29</v>
      </c>
      <c r="D13" s="3">
        <v>118</v>
      </c>
      <c r="E13" s="3">
        <v>92.056</v>
      </c>
      <c r="F13" s="3">
        <v>68</v>
      </c>
      <c r="G13" s="5" t="s">
        <v>14</v>
      </c>
      <c r="H13" s="3">
        <v>94.8392</v>
      </c>
      <c r="I13" s="20">
        <f>VLOOKUP(B13,[1]工作表1!$A:$D,4,0)</f>
        <v>491</v>
      </c>
      <c r="J13" s="3">
        <v>68</v>
      </c>
      <c r="K13" s="20">
        <v>0</v>
      </c>
      <c r="L13" s="3" t="s">
        <v>15</v>
      </c>
    </row>
    <row r="14" spans="1:12">
      <c r="A14" s="4">
        <v>12</v>
      </c>
      <c r="B14" s="2">
        <v>2022010067</v>
      </c>
      <c r="C14" s="2" t="s">
        <v>30</v>
      </c>
      <c r="D14" s="3">
        <v>117</v>
      </c>
      <c r="E14" s="3">
        <v>90.5206666666667</v>
      </c>
      <c r="F14" s="3">
        <v>71.9</v>
      </c>
      <c r="G14" s="5" t="s">
        <v>26</v>
      </c>
      <c r="H14" s="3">
        <v>93.9544666666667</v>
      </c>
      <c r="I14" s="20">
        <f>VLOOKUP(B14,[1]工作表1!$A:$D,4,0)</f>
        <v>550</v>
      </c>
      <c r="J14" s="3">
        <v>71.9</v>
      </c>
      <c r="K14" s="20">
        <v>0</v>
      </c>
      <c r="L14" s="3" t="s">
        <v>15</v>
      </c>
    </row>
    <row r="15" spans="1:12">
      <c r="A15" s="4">
        <v>13</v>
      </c>
      <c r="B15" s="2">
        <v>2022010071</v>
      </c>
      <c r="C15" s="2" t="s">
        <v>31</v>
      </c>
      <c r="D15" s="3">
        <v>112</v>
      </c>
      <c r="E15" s="3">
        <v>90.052</v>
      </c>
      <c r="F15" s="3">
        <v>73</v>
      </c>
      <c r="G15" s="5" t="s">
        <v>26</v>
      </c>
      <c r="H15" s="3">
        <v>92.7364</v>
      </c>
      <c r="I15" s="20">
        <f>VLOOKUP(B15,[1]工作表1!$A:$D,4,0)</f>
        <v>511</v>
      </c>
      <c r="J15" s="3">
        <v>73</v>
      </c>
      <c r="K15" s="20">
        <v>0</v>
      </c>
      <c r="L15" s="3" t="s">
        <v>15</v>
      </c>
    </row>
    <row r="16" spans="1:12">
      <c r="A16" s="4">
        <v>14</v>
      </c>
      <c r="B16" s="2">
        <v>2022010040</v>
      </c>
      <c r="C16" s="2" t="s">
        <v>32</v>
      </c>
      <c r="D16" s="3">
        <v>110</v>
      </c>
      <c r="E16" s="3">
        <v>83.77</v>
      </c>
      <c r="F16" s="3">
        <v>77</v>
      </c>
      <c r="G16" s="5" t="s">
        <v>26</v>
      </c>
      <c r="H16" s="3">
        <v>88.339</v>
      </c>
      <c r="I16" s="20">
        <f>VLOOKUP(B16,[1]工作表1!$A:$D,4,0)</f>
        <v>483</v>
      </c>
      <c r="J16" s="3">
        <v>77</v>
      </c>
      <c r="K16" s="20">
        <v>0</v>
      </c>
      <c r="L16" s="3" t="s">
        <v>15</v>
      </c>
    </row>
    <row r="17" spans="1:12">
      <c r="A17" s="4">
        <v>15</v>
      </c>
      <c r="B17" s="2">
        <v>2022011166</v>
      </c>
      <c r="C17" s="2" t="s">
        <v>33</v>
      </c>
      <c r="D17" s="3">
        <v>113</v>
      </c>
      <c r="E17" s="3">
        <v>80.386</v>
      </c>
      <c r="F17" s="3">
        <v>62.5</v>
      </c>
      <c r="G17" s="5" t="s">
        <v>34</v>
      </c>
      <c r="H17" s="3">
        <v>85.1202</v>
      </c>
      <c r="I17" s="20">
        <f>VLOOKUP(B17,[1]工作表1!$A:$D,4,0)</f>
        <v>483</v>
      </c>
      <c r="J17" s="3">
        <v>62.5</v>
      </c>
      <c r="K17" s="20">
        <v>0</v>
      </c>
      <c r="L17" s="3" t="s">
        <v>15</v>
      </c>
    </row>
    <row r="18" spans="1:12">
      <c r="A18" s="4">
        <v>16</v>
      </c>
      <c r="B18" s="2">
        <v>2022011369</v>
      </c>
      <c r="C18" s="2" t="s">
        <v>35</v>
      </c>
      <c r="D18" s="3">
        <v>110</v>
      </c>
      <c r="E18" s="3">
        <v>76.36</v>
      </c>
      <c r="F18" s="3">
        <v>50.6</v>
      </c>
      <c r="G18" s="5" t="s">
        <v>36</v>
      </c>
      <c r="H18" s="3">
        <v>80.512</v>
      </c>
      <c r="I18" s="20">
        <f>VLOOKUP(B18,[1]工作表1!$A:$D,4,0)</f>
        <v>462</v>
      </c>
      <c r="J18" s="3">
        <v>50.6</v>
      </c>
      <c r="K18" s="20">
        <v>1</v>
      </c>
      <c r="L18" s="3" t="s">
        <v>15</v>
      </c>
    </row>
    <row r="19" spans="1:12">
      <c r="A19" s="4">
        <v>17</v>
      </c>
      <c r="B19" s="2">
        <v>2022011862</v>
      </c>
      <c r="C19" s="2" t="s">
        <v>37</v>
      </c>
      <c r="D19" s="3">
        <v>110</v>
      </c>
      <c r="E19" s="3">
        <v>73.096</v>
      </c>
      <c r="F19" s="3">
        <v>42.6</v>
      </c>
      <c r="G19" s="5" t="s">
        <v>38</v>
      </c>
      <c r="H19" s="3">
        <v>77.4272</v>
      </c>
      <c r="I19" s="20">
        <f>VLOOKUP(B19,[1]工作表1!$A:$D,4,0)</f>
        <v>476</v>
      </c>
      <c r="J19" s="3">
        <v>42.6</v>
      </c>
      <c r="K19" s="20">
        <v>1</v>
      </c>
      <c r="L19" s="3" t="s">
        <v>15</v>
      </c>
    </row>
    <row r="20" spans="1:12">
      <c r="A20" s="6">
        <v>18</v>
      </c>
      <c r="B20" s="2"/>
      <c r="C20" s="2"/>
      <c r="D20" s="3"/>
      <c r="E20" s="3"/>
      <c r="F20" s="3"/>
      <c r="G20" s="5"/>
      <c r="H20" s="3"/>
      <c r="I20" s="20"/>
      <c r="J20" s="3"/>
      <c r="K20" s="20"/>
      <c r="L20" s="3"/>
    </row>
    <row r="21" spans="1:12">
      <c r="A21" s="4">
        <v>19</v>
      </c>
      <c r="B21" s="2"/>
      <c r="C21" s="2"/>
      <c r="D21" s="3"/>
      <c r="E21" s="3"/>
      <c r="F21" s="3"/>
      <c r="G21" s="5"/>
      <c r="H21" s="3"/>
      <c r="I21" s="20"/>
      <c r="J21" s="3"/>
      <c r="K21" s="20"/>
      <c r="L21" s="3"/>
    </row>
    <row r="22" spans="1:12">
      <c r="A22" s="4">
        <v>20</v>
      </c>
      <c r="B22" s="2"/>
      <c r="C22" s="7"/>
      <c r="D22" s="3"/>
      <c r="E22" s="3"/>
      <c r="F22" s="3"/>
      <c r="G22" s="5"/>
      <c r="H22" s="3"/>
      <c r="I22" s="20"/>
      <c r="J22" s="3"/>
      <c r="K22" s="20"/>
      <c r="L22" s="3"/>
    </row>
    <row r="23" spans="1:12">
      <c r="A23" s="4">
        <v>21</v>
      </c>
      <c r="B23" s="8"/>
      <c r="C23" s="4"/>
      <c r="D23" s="9"/>
      <c r="E23" s="9"/>
      <c r="F23" s="9"/>
      <c r="G23" s="10"/>
      <c r="H23" s="9"/>
      <c r="I23" s="21"/>
      <c r="J23" s="9"/>
      <c r="K23" s="21"/>
      <c r="L23" s="12"/>
    </row>
    <row r="24" spans="1:12">
      <c r="A24" s="4">
        <v>22</v>
      </c>
      <c r="B24" s="8"/>
      <c r="C24" s="4"/>
      <c r="D24" s="9"/>
      <c r="E24" s="9"/>
      <c r="F24" s="9"/>
      <c r="G24" s="10"/>
      <c r="H24" s="9"/>
      <c r="I24" s="21"/>
      <c r="J24" s="9"/>
      <c r="K24" s="21"/>
      <c r="L24" s="12"/>
    </row>
    <row r="25" spans="1:12">
      <c r="A25" s="4">
        <v>23</v>
      </c>
      <c r="B25" s="8"/>
      <c r="C25" s="4"/>
      <c r="D25" s="9"/>
      <c r="E25" s="9"/>
      <c r="F25" s="9"/>
      <c r="G25" s="10"/>
      <c r="H25" s="9"/>
      <c r="I25" s="21"/>
      <c r="J25" s="9"/>
      <c r="K25" s="21"/>
      <c r="L25" s="12"/>
    </row>
    <row r="26" spans="1:12">
      <c r="A26" s="4">
        <v>24</v>
      </c>
      <c r="B26" s="8"/>
      <c r="C26" s="11"/>
      <c r="D26" s="9"/>
      <c r="E26" s="9"/>
      <c r="F26" s="9"/>
      <c r="G26" s="10"/>
      <c r="H26" s="9"/>
      <c r="I26" s="21"/>
      <c r="J26" s="9"/>
      <c r="K26" s="21"/>
      <c r="L26" s="12"/>
    </row>
    <row r="27" spans="1:12">
      <c r="A27" s="6">
        <v>25</v>
      </c>
      <c r="B27" s="4"/>
      <c r="C27" s="4"/>
      <c r="D27" s="12"/>
      <c r="E27" s="12"/>
      <c r="F27" s="12"/>
      <c r="G27" s="13"/>
      <c r="H27" s="14"/>
      <c r="I27" s="21"/>
      <c r="J27" s="12"/>
      <c r="K27" s="22"/>
      <c r="L27" s="12"/>
    </row>
    <row r="28" spans="1:12">
      <c r="A28" s="6">
        <v>26</v>
      </c>
      <c r="B28" s="6"/>
      <c r="C28" s="6"/>
      <c r="D28" s="14"/>
      <c r="E28" s="14"/>
      <c r="F28" s="14"/>
      <c r="G28" s="15"/>
      <c r="H28" s="14"/>
      <c r="I28" s="21"/>
      <c r="J28" s="14"/>
      <c r="K28" s="23"/>
      <c r="L28" s="12"/>
    </row>
    <row r="29" spans="1:12">
      <c r="A29" s="4">
        <v>27</v>
      </c>
      <c r="B29" s="8"/>
      <c r="C29" s="4"/>
      <c r="D29" s="9"/>
      <c r="E29" s="9"/>
      <c r="F29" s="9"/>
      <c r="G29" s="10"/>
      <c r="H29" s="9"/>
      <c r="I29" s="21"/>
      <c r="J29" s="9"/>
      <c r="K29" s="21"/>
      <c r="L29" s="12"/>
    </row>
    <row r="30" spans="1:12">
      <c r="A30" s="4">
        <v>28</v>
      </c>
      <c r="B30" s="8"/>
      <c r="C30" s="4"/>
      <c r="D30" s="9"/>
      <c r="E30" s="9"/>
      <c r="F30" s="9"/>
      <c r="G30" s="10"/>
      <c r="H30" s="9"/>
      <c r="I30" s="21"/>
      <c r="J30" s="9"/>
      <c r="K30" s="21"/>
      <c r="L30" s="12"/>
    </row>
    <row r="31" spans="1:12">
      <c r="A31" s="4">
        <v>29</v>
      </c>
      <c r="B31" s="8"/>
      <c r="C31" s="4"/>
      <c r="D31" s="9"/>
      <c r="E31" s="9"/>
      <c r="F31" s="9"/>
      <c r="G31" s="10"/>
      <c r="H31" s="9"/>
      <c r="I31" s="21"/>
      <c r="J31" s="9"/>
      <c r="K31" s="21"/>
      <c r="L31" s="12"/>
    </row>
    <row r="32" spans="1:12">
      <c r="A32" s="6">
        <v>30</v>
      </c>
      <c r="B32" s="6"/>
      <c r="C32" s="6"/>
      <c r="D32" s="14"/>
      <c r="E32" s="14"/>
      <c r="F32" s="14"/>
      <c r="G32" s="15"/>
      <c r="H32" s="14"/>
      <c r="I32" s="21"/>
      <c r="J32" s="14"/>
      <c r="K32" s="23"/>
      <c r="L32" s="12"/>
    </row>
    <row r="33" spans="1:12">
      <c r="A33" s="4">
        <v>31</v>
      </c>
      <c r="B33" s="2"/>
      <c r="C33" s="2"/>
      <c r="D33" s="3"/>
      <c r="E33" s="3"/>
      <c r="F33" s="3"/>
      <c r="G33" s="3"/>
      <c r="H33" s="3"/>
      <c r="I33" s="20"/>
      <c r="J33" s="3"/>
      <c r="K33" s="20"/>
      <c r="L33" s="3"/>
    </row>
    <row r="34" spans="1:12">
      <c r="A34" s="4">
        <v>32</v>
      </c>
      <c r="B34" s="2"/>
      <c r="C34" s="2"/>
      <c r="D34" s="3"/>
      <c r="E34" s="3"/>
      <c r="F34" s="3"/>
      <c r="G34" s="3"/>
      <c r="H34" s="3"/>
      <c r="I34" s="20"/>
      <c r="J34" s="3"/>
      <c r="K34" s="20"/>
      <c r="L34" s="3"/>
    </row>
    <row r="35" spans="1:12">
      <c r="A35" s="6">
        <v>33</v>
      </c>
      <c r="B35" s="16"/>
      <c r="C35" s="16"/>
      <c r="D35" s="17"/>
      <c r="E35" s="17"/>
      <c r="F35" s="17"/>
      <c r="G35" s="17"/>
      <c r="H35" s="17"/>
      <c r="I35" s="20"/>
      <c r="J35" s="17"/>
      <c r="K35" s="24"/>
      <c r="L35" s="17"/>
    </row>
    <row r="36" spans="1:12">
      <c r="A36" s="6">
        <v>34</v>
      </c>
      <c r="B36" s="16"/>
      <c r="C36" s="16"/>
      <c r="D36" s="17"/>
      <c r="E36" s="17"/>
      <c r="F36" s="17"/>
      <c r="G36" s="18"/>
      <c r="H36" s="17"/>
      <c r="I36" s="20"/>
      <c r="J36" s="17"/>
      <c r="K36" s="24"/>
      <c r="L36" s="17"/>
    </row>
  </sheetData>
  <mergeCells count="1">
    <mergeCell ref="A1:L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22级储能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weifei</dc:creator>
  <cp:lastModifiedBy>于富海</cp:lastModifiedBy>
  <dcterms:created xsi:type="dcterms:W3CDTF">2016-09-21T09:35:00Z</dcterms:created>
  <dcterms:modified xsi:type="dcterms:W3CDTF">2025-10-12T11:08:16Z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3583AECC1E8349218B747EB45104A6C4_13</vt:lpwstr>
  </property>
  <property fmtid="{D5CDD505-2E9C-101B-9397-08002B2CF9AE}" pid="3" name="KSOProductBuildVer">
    <vt:lpwstr>2052-12.1.0.22529</vt:lpwstr>
  </property>
</Properties>
</file>