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52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<sst xmlns="http://schemas.openxmlformats.org/spreadsheetml/2006/main" count="65" uniqueCount="41">
  <si>
    <t>中国石油大学（北京）未来能源学院2024级石油工程（能源创新班）专业本科生综合测评汇总表</t>
  </si>
  <si>
    <t>名次</t>
  </si>
  <si>
    <t>学号</t>
  </si>
  <si>
    <t>姓名</t>
  </si>
  <si>
    <t>德育总成绩（15%）</t>
  </si>
  <si>
    <t>智育总成绩（70%）</t>
  </si>
  <si>
    <t>体育总成绩（5%）</t>
  </si>
  <si>
    <t>美育总成绩（5%）</t>
  </si>
  <si>
    <t>劳育总成绩（5%）</t>
  </si>
  <si>
    <t>必修课优良率</t>
  </si>
  <si>
    <t>综合测评成绩</t>
  </si>
  <si>
    <t>四级成绩</t>
  </si>
  <si>
    <t>体测成绩</t>
  </si>
  <si>
    <t>不及格门数</t>
  </si>
  <si>
    <t>有无纪律处分</t>
  </si>
  <si>
    <t>段鸣旸</t>
  </si>
  <si>
    <t>无</t>
  </si>
  <si>
    <t>严志豪</t>
  </si>
  <si>
    <t>何岳桐</t>
  </si>
  <si>
    <t>王可怡</t>
  </si>
  <si>
    <t>景天艺</t>
  </si>
  <si>
    <t>彭玲萱</t>
  </si>
  <si>
    <t>赵江鹏</t>
  </si>
  <si>
    <t>张钰佳</t>
  </si>
  <si>
    <t>陈怡恬</t>
  </si>
  <si>
    <t>李雯</t>
  </si>
  <si>
    <t>王紫宸</t>
  </si>
  <si>
    <t>李鑫宇</t>
  </si>
  <si>
    <t>秦浩宾</t>
  </si>
  <si>
    <t>朱垚旭</t>
  </si>
  <si>
    <t>黄语乐</t>
  </si>
  <si>
    <t>甘嘉哲</t>
  </si>
  <si>
    <t>张阳</t>
  </si>
  <si>
    <t>王锦怡</t>
  </si>
  <si>
    <t>王明瑀</t>
  </si>
  <si>
    <t>赵丁</t>
  </si>
  <si>
    <t>马乐涵</t>
  </si>
  <si>
    <t>于千城</t>
  </si>
  <si>
    <t>杨睿</t>
  </si>
  <si>
    <t>蔡宗林</t>
  </si>
  <si>
    <t>王砚霖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</si>
</sst>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shrinkToFit="1"/>
    </xf>
    <xf numFmtId="0" fontId="6" fillId="0" borderId="1" xfId="49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0" fontId="5" fillId="0" borderId="1" xfId="51" applyNumberFormat="1" applyFont="1" applyBorder="1" applyAlignment="1">
      <alignment horizontal="center" vertical="center" wrapText="1" shrinkToFit="1"/>
    </xf>
    <xf numFmtId="176" fontId="7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0" fontId="5" fillId="0" borderId="1" xfId="51" applyNumberFormat="1" applyFont="1" applyBorder="1" applyAlignment="1">
      <alignment horizontal="center" shrinkToFi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6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130" zoomScaleNormal="130" workbookViewId="0">
      <selection activeCell="C15" sqref="C15"/>
    </sheetView>
  </sheetViews>
  <sheetFormatPr defaultColWidth="9" defaultRowHeight="13.5"/>
  <cols>
    <col min="1" max="1" width="5.26666666666667" customWidth="1"/>
    <col min="2" max="2" width="14" customWidth="1"/>
    <col min="3" max="3" width="12.0916666666667" customWidth="1"/>
    <col min="4" max="5" width="11" style="1" customWidth="1"/>
    <col min="6" max="8" width="10.9083333333333" style="1" customWidth="1"/>
    <col min="9" max="10" width="13" customWidth="1"/>
    <col min="13" max="13" width="11" customWidth="1"/>
    <col min="14" max="14" width="13" customWidth="1"/>
  </cols>
  <sheetData>
    <row r="1" ht="25.5" customHeight="1" spans="1:18">
      <c r="A1" s="2" t="s">
        <v>0</v>
      </c>
      <c r="B1" s="2"/>
      <c r="C1" s="2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12"/>
      <c r="P1" s="12"/>
      <c r="Q1" s="12"/>
      <c r="R1" s="12"/>
    </row>
    <row r="2" ht="27" spans="1:14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3" t="s">
        <v>9</v>
      </c>
      <c r="J2" s="13" t="s">
        <v>10</v>
      </c>
      <c r="K2" s="14" t="s">
        <v>11</v>
      </c>
      <c r="L2" s="13" t="s">
        <v>12</v>
      </c>
      <c r="M2" s="14" t="s">
        <v>13</v>
      </c>
      <c r="N2" s="4" t="s">
        <v>14</v>
      </c>
    </row>
    <row r="3" spans="1:14">
      <c r="A3" s="6">
        <v>1</v>
      </c>
      <c r="B3" s="7">
        <v>2024012347</v>
      </c>
      <c r="C3" s="7" t="s">
        <v>15</v>
      </c>
      <c r="D3" s="8">
        <v>80.8068185</v>
      </c>
      <c r="E3" s="8">
        <v>107.790697674419</v>
      </c>
      <c r="F3" s="8">
        <v>81.352</v>
      </c>
      <c r="G3" s="8">
        <v>70</v>
      </c>
      <c r="H3" s="8">
        <v>82</v>
      </c>
      <c r="I3" s="15">
        <v>0.9524</v>
      </c>
      <c r="J3" s="16">
        <f t="shared" ref="J3:J27" si="0">D3*0.15+E3*0.7+F3*0.05+G3*0.05+H3*0.05</f>
        <v>99.242111147093</v>
      </c>
      <c r="K3" s="17">
        <v>569</v>
      </c>
      <c r="L3" s="18">
        <v>81.8</v>
      </c>
      <c r="M3" s="17">
        <v>0</v>
      </c>
      <c r="N3" s="16" t="s">
        <v>16</v>
      </c>
    </row>
    <row r="4" spans="1:14">
      <c r="A4" s="6">
        <v>2</v>
      </c>
      <c r="B4" s="9">
        <v>2024012351</v>
      </c>
      <c r="C4" s="10" t="s">
        <v>17</v>
      </c>
      <c r="D4" s="8">
        <v>76.4090925</v>
      </c>
      <c r="E4" s="8">
        <v>104.4186</v>
      </c>
      <c r="F4" s="8">
        <v>90.288</v>
      </c>
      <c r="G4" s="8">
        <v>70</v>
      </c>
      <c r="H4" s="8">
        <v>74</v>
      </c>
      <c r="I4" s="15">
        <v>0.9048</v>
      </c>
      <c r="J4" s="16">
        <f t="shared" si="0"/>
        <v>96.268783875</v>
      </c>
      <c r="K4" s="17">
        <v>451</v>
      </c>
      <c r="L4" s="18">
        <v>81.7</v>
      </c>
      <c r="M4" s="17">
        <v>0</v>
      </c>
      <c r="N4" s="16" t="s">
        <v>16</v>
      </c>
    </row>
    <row r="5" spans="1:14">
      <c r="A5" s="6">
        <v>3</v>
      </c>
      <c r="B5" s="9">
        <v>2024012334</v>
      </c>
      <c r="C5" s="10" t="s">
        <v>18</v>
      </c>
      <c r="D5" s="8">
        <v>75.8068185</v>
      </c>
      <c r="E5" s="8">
        <v>102.188372093023</v>
      </c>
      <c r="F5" s="8">
        <v>65.952</v>
      </c>
      <c r="G5" s="8">
        <v>85</v>
      </c>
      <c r="H5" s="8">
        <v>78</v>
      </c>
      <c r="I5" s="15">
        <v>0.9524</v>
      </c>
      <c r="J5" s="16">
        <f t="shared" si="0"/>
        <v>94.3504832401163</v>
      </c>
      <c r="K5" s="17">
        <v>544</v>
      </c>
      <c r="L5" s="18">
        <v>71.8</v>
      </c>
      <c r="M5" s="17">
        <v>0</v>
      </c>
      <c r="N5" s="16" t="s">
        <v>16</v>
      </c>
    </row>
    <row r="6" spans="1:14">
      <c r="A6" s="6">
        <v>4</v>
      </c>
      <c r="B6" s="9">
        <v>2024012335</v>
      </c>
      <c r="C6" s="9" t="s">
        <v>19</v>
      </c>
      <c r="D6" s="8">
        <v>77.8068185</v>
      </c>
      <c r="E6" s="8">
        <v>97.069</v>
      </c>
      <c r="F6" s="8">
        <v>62.88</v>
      </c>
      <c r="G6" s="8">
        <v>70</v>
      </c>
      <c r="H6" s="8">
        <v>74</v>
      </c>
      <c r="I6" s="15">
        <v>0.6667</v>
      </c>
      <c r="J6" s="16">
        <f t="shared" si="0"/>
        <v>89.963322775</v>
      </c>
      <c r="K6" s="17">
        <v>454</v>
      </c>
      <c r="L6" s="18">
        <v>67</v>
      </c>
      <c r="M6" s="17">
        <v>0</v>
      </c>
      <c r="N6" s="16" t="s">
        <v>16</v>
      </c>
    </row>
    <row r="7" spans="1:14">
      <c r="A7" s="6">
        <v>5</v>
      </c>
      <c r="B7" s="9">
        <v>2024012337</v>
      </c>
      <c r="C7" s="10" t="s">
        <v>20</v>
      </c>
      <c r="D7" s="8">
        <v>70.4090925</v>
      </c>
      <c r="E7" s="8">
        <v>96.1744</v>
      </c>
      <c r="F7" s="8">
        <v>71.624</v>
      </c>
      <c r="G7" s="8">
        <v>70</v>
      </c>
      <c r="H7" s="8">
        <v>78</v>
      </c>
      <c r="I7" s="15">
        <v>1</v>
      </c>
      <c r="J7" s="16">
        <f t="shared" si="0"/>
        <v>88.864643875</v>
      </c>
      <c r="K7" s="17">
        <v>500</v>
      </c>
      <c r="L7" s="18">
        <v>79.1</v>
      </c>
      <c r="M7" s="17">
        <v>0</v>
      </c>
      <c r="N7" s="16" t="s">
        <v>16</v>
      </c>
    </row>
    <row r="8" spans="1:14">
      <c r="A8" s="6">
        <v>6</v>
      </c>
      <c r="B8" s="9">
        <v>2024012331</v>
      </c>
      <c r="C8" s="10" t="s">
        <v>21</v>
      </c>
      <c r="D8" s="8">
        <v>72.2</v>
      </c>
      <c r="E8" s="8">
        <v>95.0697674418605</v>
      </c>
      <c r="F8" s="8">
        <v>70.76</v>
      </c>
      <c r="G8" s="8">
        <v>70</v>
      </c>
      <c r="H8" s="8">
        <v>78</v>
      </c>
      <c r="I8" s="15">
        <v>1</v>
      </c>
      <c r="J8" s="16">
        <f t="shared" si="0"/>
        <v>88.3168372093023</v>
      </c>
      <c r="K8" s="17">
        <v>564</v>
      </c>
      <c r="L8" s="18">
        <v>71.5</v>
      </c>
      <c r="M8" s="17">
        <v>0</v>
      </c>
      <c r="N8" s="16" t="s">
        <v>16</v>
      </c>
    </row>
    <row r="9" spans="1:14">
      <c r="A9" s="6">
        <v>7</v>
      </c>
      <c r="B9" s="9">
        <v>2024012348</v>
      </c>
      <c r="C9" s="10" t="s">
        <v>22</v>
      </c>
      <c r="D9" s="11">
        <v>71.8068185</v>
      </c>
      <c r="E9" s="11">
        <v>93.8372</v>
      </c>
      <c r="F9" s="11">
        <v>63.528</v>
      </c>
      <c r="G9" s="11">
        <v>70</v>
      </c>
      <c r="H9" s="11">
        <v>74</v>
      </c>
      <c r="I9" s="15">
        <v>0.9524</v>
      </c>
      <c r="J9" s="16">
        <f t="shared" si="0"/>
        <v>86.833462775</v>
      </c>
      <c r="K9" s="19">
        <v>531</v>
      </c>
      <c r="L9" s="20">
        <v>60.2</v>
      </c>
      <c r="M9" s="19">
        <v>0</v>
      </c>
      <c r="N9" s="16" t="s">
        <v>16</v>
      </c>
    </row>
    <row r="10" spans="1:14">
      <c r="A10" s="6">
        <v>8</v>
      </c>
      <c r="B10" s="9">
        <v>2024012355</v>
      </c>
      <c r="C10" s="10" t="s">
        <v>23</v>
      </c>
      <c r="D10" s="8">
        <v>76.3295445</v>
      </c>
      <c r="E10" s="8">
        <v>92.60348</v>
      </c>
      <c r="F10" s="8">
        <v>69.36</v>
      </c>
      <c r="G10" s="8">
        <v>70</v>
      </c>
      <c r="H10" s="8">
        <v>70</v>
      </c>
      <c r="I10" s="15">
        <v>0.9048</v>
      </c>
      <c r="J10" s="16">
        <f t="shared" si="0"/>
        <v>86.739867675</v>
      </c>
      <c r="K10" s="17">
        <v>508</v>
      </c>
      <c r="L10" s="18">
        <v>74</v>
      </c>
      <c r="M10" s="17">
        <v>0</v>
      </c>
      <c r="N10" s="16" t="s">
        <v>16</v>
      </c>
    </row>
    <row r="11" spans="1:14">
      <c r="A11" s="6">
        <v>9</v>
      </c>
      <c r="B11" s="10">
        <v>2024012336</v>
      </c>
      <c r="C11" s="10" t="s">
        <v>24</v>
      </c>
      <c r="D11" s="8">
        <v>72.5340925</v>
      </c>
      <c r="E11" s="8">
        <v>92.0290697674419</v>
      </c>
      <c r="F11" s="8">
        <v>66.312</v>
      </c>
      <c r="G11" s="8">
        <v>70</v>
      </c>
      <c r="H11" s="8">
        <v>70</v>
      </c>
      <c r="I11" s="15">
        <v>0.9048</v>
      </c>
      <c r="J11" s="16">
        <f t="shared" si="0"/>
        <v>85.6160627122093</v>
      </c>
      <c r="K11" s="17">
        <v>488</v>
      </c>
      <c r="L11" s="18">
        <v>70.8</v>
      </c>
      <c r="M11" s="17">
        <v>0</v>
      </c>
      <c r="N11" s="16" t="s">
        <v>16</v>
      </c>
    </row>
    <row r="12" spans="1:14">
      <c r="A12" s="6">
        <v>10</v>
      </c>
      <c r="B12" s="9">
        <v>2024012339</v>
      </c>
      <c r="C12" s="10" t="s">
        <v>25</v>
      </c>
      <c r="D12" s="8">
        <v>74.8068185</v>
      </c>
      <c r="E12" s="8">
        <v>91.19767</v>
      </c>
      <c r="F12" s="8">
        <v>67.016</v>
      </c>
      <c r="G12" s="8">
        <v>70</v>
      </c>
      <c r="H12" s="8">
        <v>70</v>
      </c>
      <c r="I12" s="15">
        <v>0.9524</v>
      </c>
      <c r="J12" s="16">
        <f t="shared" si="0"/>
        <v>85.410191775</v>
      </c>
      <c r="K12" s="17">
        <v>584</v>
      </c>
      <c r="L12" s="18">
        <v>71.9</v>
      </c>
      <c r="M12" s="17">
        <v>0</v>
      </c>
      <c r="N12" s="16" t="s">
        <v>16</v>
      </c>
    </row>
    <row r="13" spans="1:14">
      <c r="A13" s="6">
        <v>11</v>
      </c>
      <c r="B13" s="9">
        <v>2024012338</v>
      </c>
      <c r="C13" s="9" t="s">
        <v>26</v>
      </c>
      <c r="D13" s="8">
        <v>75.011363</v>
      </c>
      <c r="E13" s="8">
        <v>89.29185</v>
      </c>
      <c r="F13" s="8">
        <v>69.344</v>
      </c>
      <c r="G13" s="8">
        <v>85</v>
      </c>
      <c r="H13" s="8">
        <v>74</v>
      </c>
      <c r="I13" s="15">
        <v>0.7619</v>
      </c>
      <c r="J13" s="16">
        <f t="shared" si="0"/>
        <v>85.17319945</v>
      </c>
      <c r="K13" s="17">
        <v>527</v>
      </c>
      <c r="L13" s="18">
        <v>77.1</v>
      </c>
      <c r="M13" s="17">
        <v>0</v>
      </c>
      <c r="N13" s="16" t="s">
        <v>16</v>
      </c>
    </row>
    <row r="14" spans="1:14">
      <c r="A14" s="6">
        <v>12</v>
      </c>
      <c r="B14" s="7">
        <v>2024012345</v>
      </c>
      <c r="C14" s="7" t="s">
        <v>27</v>
      </c>
      <c r="D14" s="8">
        <v>77.8068185</v>
      </c>
      <c r="E14" s="8">
        <v>87.00806</v>
      </c>
      <c r="F14" s="8">
        <v>65.176</v>
      </c>
      <c r="G14" s="8">
        <v>70</v>
      </c>
      <c r="H14" s="8">
        <v>74</v>
      </c>
      <c r="I14" s="15">
        <v>0.7619</v>
      </c>
      <c r="J14" s="16">
        <f t="shared" si="0"/>
        <v>83.035464775</v>
      </c>
      <c r="K14" s="17">
        <v>538</v>
      </c>
      <c r="L14" s="18">
        <v>65.9</v>
      </c>
      <c r="M14" s="17">
        <v>0</v>
      </c>
      <c r="N14" s="16" t="s">
        <v>16</v>
      </c>
    </row>
    <row r="15" spans="1:14">
      <c r="A15" s="6">
        <v>13</v>
      </c>
      <c r="B15" s="7">
        <v>2024012350</v>
      </c>
      <c r="C15" s="7" t="s">
        <v>28</v>
      </c>
      <c r="D15" s="8">
        <v>76.8068185</v>
      </c>
      <c r="E15" s="8">
        <v>85.71125</v>
      </c>
      <c r="F15" s="8">
        <v>60.4</v>
      </c>
      <c r="G15" s="8">
        <v>70</v>
      </c>
      <c r="H15" s="8">
        <v>70</v>
      </c>
      <c r="I15" s="21">
        <v>0.8571</v>
      </c>
      <c r="J15" s="16">
        <f t="shared" si="0"/>
        <v>81.538897775</v>
      </c>
      <c r="K15" s="17">
        <v>497</v>
      </c>
      <c r="L15" s="18">
        <v>60</v>
      </c>
      <c r="M15" s="17">
        <v>0</v>
      </c>
      <c r="N15" s="16" t="s">
        <v>16</v>
      </c>
    </row>
    <row r="16" spans="1:14">
      <c r="A16" s="6">
        <v>14</v>
      </c>
      <c r="B16" s="10">
        <v>2024012352</v>
      </c>
      <c r="C16" s="10" t="s">
        <v>29</v>
      </c>
      <c r="D16" s="8">
        <v>74.9318185</v>
      </c>
      <c r="E16" s="8">
        <v>85.0023255813953</v>
      </c>
      <c r="F16" s="8">
        <v>60.768</v>
      </c>
      <c r="G16" s="8">
        <v>70</v>
      </c>
      <c r="H16" s="8">
        <v>74</v>
      </c>
      <c r="I16" s="15">
        <v>0.7143</v>
      </c>
      <c r="J16" s="16">
        <f t="shared" si="0"/>
        <v>80.9798006819767</v>
      </c>
      <c r="K16" s="17">
        <v>471</v>
      </c>
      <c r="L16" s="18">
        <v>63.7</v>
      </c>
      <c r="M16" s="17">
        <v>0</v>
      </c>
      <c r="N16" s="16" t="s">
        <v>16</v>
      </c>
    </row>
    <row r="17" spans="1:14">
      <c r="A17" s="6">
        <v>15</v>
      </c>
      <c r="B17" s="9">
        <v>2024012332</v>
      </c>
      <c r="C17" s="9" t="s">
        <v>30</v>
      </c>
      <c r="D17" s="8">
        <v>77.4090925</v>
      </c>
      <c r="E17" s="8">
        <v>83.5767441860465</v>
      </c>
      <c r="F17" s="8">
        <v>71.168</v>
      </c>
      <c r="G17" s="8">
        <v>70</v>
      </c>
      <c r="H17" s="8">
        <v>74</v>
      </c>
      <c r="I17" s="15">
        <v>0.8095</v>
      </c>
      <c r="J17" s="16">
        <f t="shared" si="0"/>
        <v>80.8734848052326</v>
      </c>
      <c r="K17" s="17">
        <v>588</v>
      </c>
      <c r="L17" s="18">
        <v>73.7</v>
      </c>
      <c r="M17" s="17">
        <v>0</v>
      </c>
      <c r="N17" s="16" t="s">
        <v>16</v>
      </c>
    </row>
    <row r="18" spans="1:14">
      <c r="A18" s="6">
        <v>16</v>
      </c>
      <c r="B18" s="9">
        <v>2024012333</v>
      </c>
      <c r="C18" s="9" t="s">
        <v>31</v>
      </c>
      <c r="D18" s="8">
        <v>71.738637</v>
      </c>
      <c r="E18" s="8">
        <v>85.3441860465116</v>
      </c>
      <c r="F18" s="8">
        <v>58.4</v>
      </c>
      <c r="G18" s="8">
        <v>70</v>
      </c>
      <c r="H18" s="8">
        <v>70</v>
      </c>
      <c r="I18" s="21">
        <v>0.8571</v>
      </c>
      <c r="J18" s="16">
        <f t="shared" si="0"/>
        <v>80.4217257825581</v>
      </c>
      <c r="K18" s="17">
        <v>566</v>
      </c>
      <c r="L18" s="18">
        <v>60</v>
      </c>
      <c r="M18" s="17">
        <v>0</v>
      </c>
      <c r="N18" s="16" t="s">
        <v>16</v>
      </c>
    </row>
    <row r="19" spans="1:14">
      <c r="A19" s="6">
        <v>17</v>
      </c>
      <c r="B19" s="9">
        <v>2024012353</v>
      </c>
      <c r="C19" s="10" t="s">
        <v>32</v>
      </c>
      <c r="D19" s="8">
        <v>74.5340925</v>
      </c>
      <c r="E19" s="8">
        <v>82.7720930232558</v>
      </c>
      <c r="F19" s="8">
        <v>64.544</v>
      </c>
      <c r="G19" s="8">
        <v>70</v>
      </c>
      <c r="H19" s="8">
        <v>70</v>
      </c>
      <c r="I19" s="15">
        <v>0.7619</v>
      </c>
      <c r="J19" s="16">
        <f t="shared" si="0"/>
        <v>79.3477789912791</v>
      </c>
      <c r="K19" s="17">
        <v>537</v>
      </c>
      <c r="L19" s="18">
        <v>69.6</v>
      </c>
      <c r="M19" s="17">
        <v>0</v>
      </c>
      <c r="N19" s="16" t="s">
        <v>16</v>
      </c>
    </row>
    <row r="20" spans="1:14">
      <c r="A20" s="6">
        <v>18</v>
      </c>
      <c r="B20" s="9">
        <v>2024012346</v>
      </c>
      <c r="C20" s="10" t="s">
        <v>33</v>
      </c>
      <c r="D20" s="8">
        <v>72.9318185</v>
      </c>
      <c r="E20" s="8">
        <v>79.39643</v>
      </c>
      <c r="F20" s="8">
        <v>62.6</v>
      </c>
      <c r="G20" s="8">
        <v>70</v>
      </c>
      <c r="H20" s="8">
        <v>70</v>
      </c>
      <c r="I20" s="15">
        <v>0.7619</v>
      </c>
      <c r="J20" s="16">
        <f t="shared" si="0"/>
        <v>76.647273775</v>
      </c>
      <c r="K20" s="17">
        <v>586</v>
      </c>
      <c r="L20" s="18">
        <v>65</v>
      </c>
      <c r="M20" s="17">
        <v>0</v>
      </c>
      <c r="N20" s="16" t="s">
        <v>16</v>
      </c>
    </row>
    <row r="21" spans="1:14">
      <c r="A21" s="6">
        <v>19</v>
      </c>
      <c r="B21" s="7">
        <v>2024012342</v>
      </c>
      <c r="C21" s="7" t="s">
        <v>34</v>
      </c>
      <c r="D21" s="8">
        <v>73.738637</v>
      </c>
      <c r="E21" s="8">
        <v>76.6511627906977</v>
      </c>
      <c r="F21" s="8">
        <v>59.656</v>
      </c>
      <c r="G21" s="8">
        <v>70</v>
      </c>
      <c r="H21" s="8">
        <v>70</v>
      </c>
      <c r="I21" s="15">
        <v>0.619</v>
      </c>
      <c r="J21" s="16">
        <f t="shared" si="0"/>
        <v>74.6994095034884</v>
      </c>
      <c r="K21" s="17">
        <v>537</v>
      </c>
      <c r="L21" s="18">
        <v>60.4</v>
      </c>
      <c r="M21" s="17">
        <v>0</v>
      </c>
      <c r="N21" s="16" t="s">
        <v>16</v>
      </c>
    </row>
    <row r="22" spans="1:14">
      <c r="A22" s="6">
        <v>20</v>
      </c>
      <c r="B22" s="7">
        <v>2024012341</v>
      </c>
      <c r="C22" s="7" t="s">
        <v>35</v>
      </c>
      <c r="D22" s="8">
        <v>67.136363</v>
      </c>
      <c r="E22" s="8">
        <v>76.8604651162791</v>
      </c>
      <c r="F22" s="8">
        <v>60.168</v>
      </c>
      <c r="G22" s="8">
        <v>70</v>
      </c>
      <c r="H22" s="8">
        <v>70</v>
      </c>
      <c r="I22" s="15">
        <v>0.7143</v>
      </c>
      <c r="J22" s="16">
        <f t="shared" si="0"/>
        <v>73.8811800313954</v>
      </c>
      <c r="K22" s="17">
        <v>556</v>
      </c>
      <c r="L22" s="18">
        <v>61.2</v>
      </c>
      <c r="M22" s="17">
        <v>0</v>
      </c>
      <c r="N22" s="16" t="s">
        <v>16</v>
      </c>
    </row>
    <row r="23" spans="1:14">
      <c r="A23" s="6">
        <v>21</v>
      </c>
      <c r="B23" s="10">
        <v>2024012354</v>
      </c>
      <c r="C23" s="10" t="s">
        <v>36</v>
      </c>
      <c r="D23" s="8">
        <v>70.9318185</v>
      </c>
      <c r="E23" s="8">
        <v>73.1848</v>
      </c>
      <c r="F23" s="8">
        <v>64.224</v>
      </c>
      <c r="G23" s="8">
        <v>70</v>
      </c>
      <c r="H23" s="8">
        <v>70</v>
      </c>
      <c r="I23" s="15">
        <v>0.619</v>
      </c>
      <c r="J23" s="16">
        <f t="shared" si="0"/>
        <v>72.080332775</v>
      </c>
      <c r="K23" s="17">
        <v>509</v>
      </c>
      <c r="L23" s="18">
        <v>69.1</v>
      </c>
      <c r="M23" s="17">
        <v>1</v>
      </c>
      <c r="N23" s="16" t="s">
        <v>16</v>
      </c>
    </row>
    <row r="24" spans="1:14">
      <c r="A24" s="6">
        <v>22</v>
      </c>
      <c r="B24" s="9">
        <v>2024012340</v>
      </c>
      <c r="C24" s="10" t="s">
        <v>37</v>
      </c>
      <c r="D24" s="8">
        <v>75.3295445</v>
      </c>
      <c r="E24" s="8">
        <v>71.2558139534884</v>
      </c>
      <c r="F24" s="8">
        <v>59.592</v>
      </c>
      <c r="G24" s="8">
        <v>70</v>
      </c>
      <c r="H24" s="8">
        <v>70</v>
      </c>
      <c r="I24" s="15">
        <v>0.5238</v>
      </c>
      <c r="J24" s="16">
        <f t="shared" si="0"/>
        <v>71.1581014424419</v>
      </c>
      <c r="K24" s="17">
        <v>388</v>
      </c>
      <c r="L24" s="18">
        <v>60.3</v>
      </c>
      <c r="M24" s="17">
        <v>0</v>
      </c>
      <c r="N24" s="16" t="s">
        <v>16</v>
      </c>
    </row>
    <row r="25" spans="1:14">
      <c r="A25" s="6">
        <v>23</v>
      </c>
      <c r="B25" s="9">
        <v>2024012349</v>
      </c>
      <c r="C25" s="10" t="s">
        <v>38</v>
      </c>
      <c r="D25" s="8">
        <v>65.386363</v>
      </c>
      <c r="E25" s="8">
        <v>72.4534</v>
      </c>
      <c r="F25" s="8">
        <v>61.704</v>
      </c>
      <c r="G25" s="8">
        <v>70</v>
      </c>
      <c r="H25" s="8">
        <v>70</v>
      </c>
      <c r="I25" s="15">
        <v>0.4762</v>
      </c>
      <c r="J25" s="16">
        <f t="shared" si="0"/>
        <v>70.61053445</v>
      </c>
      <c r="K25" s="17">
        <v>521</v>
      </c>
      <c r="L25" s="18">
        <v>63.6</v>
      </c>
      <c r="M25" s="17">
        <v>0</v>
      </c>
      <c r="N25" s="16" t="s">
        <v>16</v>
      </c>
    </row>
    <row r="26" spans="1:14">
      <c r="A26" s="6">
        <v>24</v>
      </c>
      <c r="B26" s="9">
        <v>2024012344</v>
      </c>
      <c r="C26" s="10" t="s">
        <v>39</v>
      </c>
      <c r="D26" s="8">
        <v>67.988637</v>
      </c>
      <c r="E26" s="8">
        <v>62.8139534883721</v>
      </c>
      <c r="F26" s="8">
        <v>68</v>
      </c>
      <c r="G26" s="8">
        <v>70</v>
      </c>
      <c r="H26" s="8">
        <v>70</v>
      </c>
      <c r="I26" s="15">
        <v>0.2381</v>
      </c>
      <c r="J26" s="16">
        <f t="shared" si="0"/>
        <v>64.5680629918605</v>
      </c>
      <c r="K26" s="17">
        <v>426</v>
      </c>
      <c r="L26" s="18">
        <v>75</v>
      </c>
      <c r="M26" s="17">
        <v>1</v>
      </c>
      <c r="N26" s="16" t="s">
        <v>16</v>
      </c>
    </row>
    <row r="27" spans="1:14">
      <c r="A27" s="6">
        <v>25</v>
      </c>
      <c r="B27" s="7">
        <v>2024012343</v>
      </c>
      <c r="C27" s="7" t="s">
        <v>40</v>
      </c>
      <c r="D27" s="8">
        <v>65.7840925</v>
      </c>
      <c r="E27" s="8">
        <v>63.63132</v>
      </c>
      <c r="F27" s="8">
        <v>59.68</v>
      </c>
      <c r="G27" s="8">
        <v>70</v>
      </c>
      <c r="H27" s="8">
        <v>70</v>
      </c>
      <c r="I27" s="15">
        <v>0.4286</v>
      </c>
      <c r="J27" s="16">
        <f t="shared" si="0"/>
        <v>64.393537875</v>
      </c>
      <c r="K27" s="17">
        <v>526</v>
      </c>
      <c r="L27" s="18">
        <v>62</v>
      </c>
      <c r="M27" s="17">
        <v>4</v>
      </c>
      <c r="N27" s="16" t="s">
        <v>16</v>
      </c>
    </row>
  </sheetData>
  <sortState ref="A3:N27">
    <sortCondition ref="J3:J27" descending="1"/>
  </sortState>
  <mergeCells count="1">
    <mergeCell ref="A1:N1"/>
  </mergeCells>
  <pageMargins left="0.7" right="0.7" top="0.75" bottom="0.75" header="0.3" footer="0.3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weifei</dc:creator>
  <cp:lastModifiedBy>Azalea</cp:lastModifiedBy>
  <dcterms:created xsi:type="dcterms:W3CDTF">2016-09-21T09:35:00Z</dcterms:created>
  <dcterms:modified xsi:type="dcterms:W3CDTF">2025-10-13T01:09:10Z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22F61F0C618F455895D3BFD3BC57D5A5_12</vt:lpwstr>
  </property>
  <property fmtid="{D5CDD505-2E9C-101B-9397-08002B2CF9AE}" pid="3" name="KSOProductBuildVer">
    <vt:lpwstr>2052-12.1.0.22529</vt:lpwstr>
  </property>
</Properties>
</file>