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52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<sst xmlns="http://schemas.openxmlformats.org/spreadsheetml/2006/main" count="75" uniqueCount="46">
  <si>
    <t>中国石油大学（北京）未来能源学院2024级碳储科学与工程专业本科生综合测评汇总表</t>
  </si>
  <si>
    <t>名次</t>
  </si>
  <si>
    <t>学号</t>
  </si>
  <si>
    <t>姓名</t>
  </si>
  <si>
    <t>德育总成绩（15%）</t>
  </si>
  <si>
    <t>智育总成绩（70%）</t>
  </si>
  <si>
    <t>体育总成绩（5%）</t>
  </si>
  <si>
    <t>美育总成绩（5%）</t>
  </si>
  <si>
    <t>劳育总成绩（5%）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</si>
  <si>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</si>
  <si>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</si>
  <si>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</si>
  <si>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</si>
  <si>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</si>
  <si>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</si>
  <si>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刘鑫磊</t>
  </si>
  <si>
    <t>无</t>
  </si>
  <si>
    <t>刘玉婷</t>
  </si>
  <si>
    <t>甘科文</t>
  </si>
  <si>
    <t>闫向荣</t>
  </si>
  <si>
    <t>余涵玉</t>
  </si>
  <si>
    <t>潘敬淇</t>
  </si>
  <si>
    <t>王浥</t>
  </si>
  <si>
    <t>石研</t>
  </si>
  <si>
    <t>郝羿</t>
  </si>
  <si>
    <t>马万骏</t>
  </si>
  <si>
    <t>张利民</t>
  </si>
  <si>
    <t>张妍</t>
  </si>
  <si>
    <t>张瑞晰</t>
  </si>
  <si>
    <t>刘杰</t>
  </si>
  <si>
    <t>李炫男</t>
  </si>
  <si>
    <t>杨坤</t>
  </si>
  <si>
    <t>郑旭丹</t>
  </si>
  <si>
    <t>曹鸿</t>
  </si>
  <si>
    <t>陆未</t>
  </si>
  <si>
    <t>温禹宽</t>
  </si>
  <si>
    <t>苗贺棋</t>
  </si>
  <si>
    <t>李泽泰</t>
  </si>
  <si>
    <t>柯懿函</t>
  </si>
  <si>
    <t>涂禄蔚</t>
  </si>
  <si>
    <t>齐薇</t>
  </si>
  <si>
    <t>刘毅松</t>
  </si>
  <si>
    <t>陈怡萱</t>
  </si>
  <si>
    <t>恽耀阳</t>
  </si>
  <si>
    <t>杨力源</t>
  </si>
  <si>
    <t>张宸歌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</si>
</sst>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3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6"/>
  <sheetViews>
    <sheetView tabSelected="1" zoomScale="105" zoomScaleNormal="105" workbookViewId="0">
      <selection activeCell="I37" sqref="I37"/>
    </sheetView>
  </sheetViews>
  <sheetFormatPr defaultColWidth="9" defaultRowHeight="13.5"/>
  <cols>
    <col min="1" max="1" width="5.25833333333333" customWidth="1"/>
    <col min="2" max="2" width="14" customWidth="1"/>
    <col min="3" max="3" width="12.125" customWidth="1"/>
    <col min="4" max="4" width="11" style="1" customWidth="1"/>
    <col min="5" max="5" width="12.975" style="1" customWidth="1"/>
    <col min="6" max="8" width="10.875" style="1" customWidth="1"/>
    <col min="9" max="10" width="13" customWidth="1"/>
    <col min="13" max="13" width="11" customWidth="1"/>
    <col min="14" max="14" width="13" customWidth="1"/>
  </cols>
  <sheetData>
    <row r="1" ht="25.5" customHeight="1" spans="1:19">
      <c r="A1" s="2" t="s">
        <v>0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7"/>
      <c r="P1" s="7"/>
      <c r="Q1" s="7"/>
      <c r="R1" s="7"/>
      <c r="S1" s="10"/>
    </row>
    <row r="2" ht="27" spans="1:14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8" t="s">
        <v>9</v>
      </c>
      <c r="J2" s="8" t="s">
        <v>10</v>
      </c>
      <c r="K2" s="9" t="s">
        <v>11</v>
      </c>
      <c r="L2" s="8" t="s">
        <v>12</v>
      </c>
      <c r="M2" s="9" t="s">
        <v>13</v>
      </c>
      <c r="N2" s="4" t="s">
        <v>14</v>
      </c>
    </row>
    <row r="3" spans="1:14">
      <c r="A3" s="4">
        <v>1</v>
      </c>
      <c r="B3" s="6">
        <v>2024012330</v>
      </c>
      <c r="C3" s="6" t="s">
        <v>15</v>
      </c>
      <c r="D3" s="6">
        <v>76.9</v>
      </c>
      <c r="E3" s="6">
        <v>108.750263156</v>
      </c>
      <c r="F3" s="6">
        <v>76.88</v>
      </c>
      <c r="G3" s="6">
        <v>70</v>
      </c>
      <c r="H3" s="6">
        <v>78</v>
      </c>
      <c r="I3" s="6">
        <v>0.6667</v>
      </c>
      <c r="J3" s="6">
        <f t="shared" ref="J3:J32" si="0">D3*0.15+E3*0.7+F3*0.05+G3*0.05+H3*0.05</f>
        <v>98.9041842092</v>
      </c>
      <c r="K3" s="6">
        <v>553</v>
      </c>
      <c r="L3" s="6">
        <v>66.1</v>
      </c>
      <c r="M3" s="6">
        <v>0</v>
      </c>
      <c r="N3" s="6" t="s">
        <v>16</v>
      </c>
    </row>
    <row r="4" spans="1:14">
      <c r="A4" s="4">
        <v>2</v>
      </c>
      <c r="B4" s="6">
        <v>2024012309</v>
      </c>
      <c r="C4" s="6" t="s">
        <v>17</v>
      </c>
      <c r="D4" s="6">
        <v>77.3</v>
      </c>
      <c r="E4" s="6">
        <v>97.923157899</v>
      </c>
      <c r="F4" s="6">
        <v>83.96</v>
      </c>
      <c r="G4" s="6">
        <v>76</v>
      </c>
      <c r="H4" s="6">
        <v>78</v>
      </c>
      <c r="I4" s="6">
        <v>0.8889</v>
      </c>
      <c r="J4" s="6">
        <f t="shared" si="0"/>
        <v>92.0392105293</v>
      </c>
      <c r="K4" s="6">
        <v>556</v>
      </c>
      <c r="L4" s="6">
        <v>76.2</v>
      </c>
      <c r="M4" s="6">
        <v>0</v>
      </c>
      <c r="N4" s="6" t="s">
        <v>16</v>
      </c>
    </row>
    <row r="5" spans="1:14">
      <c r="A5" s="4">
        <v>3</v>
      </c>
      <c r="B5" s="6">
        <v>2024012328</v>
      </c>
      <c r="C5" s="6" t="s">
        <v>18</v>
      </c>
      <c r="D5" s="6">
        <v>75.3</v>
      </c>
      <c r="E5" s="6">
        <v>96.42925</v>
      </c>
      <c r="F5" s="6">
        <v>101.4</v>
      </c>
      <c r="G5" s="6">
        <v>70</v>
      </c>
      <c r="H5" s="6">
        <v>74</v>
      </c>
      <c r="I5" s="6">
        <v>0.789473684210527</v>
      </c>
      <c r="J5" s="6">
        <f t="shared" si="0"/>
        <v>91.065475</v>
      </c>
      <c r="K5" s="6">
        <v>519</v>
      </c>
      <c r="L5" s="6">
        <v>80.5</v>
      </c>
      <c r="M5" s="6">
        <v>0</v>
      </c>
      <c r="N5" s="6" t="s">
        <v>16</v>
      </c>
    </row>
    <row r="6" spans="1:14">
      <c r="A6" s="4">
        <v>4</v>
      </c>
      <c r="B6" s="6">
        <v>2024012303</v>
      </c>
      <c r="C6" s="6" t="s">
        <v>19</v>
      </c>
      <c r="D6" s="6">
        <v>75.3</v>
      </c>
      <c r="E6" s="6">
        <v>95.435</v>
      </c>
      <c r="F6" s="6">
        <v>90.36</v>
      </c>
      <c r="G6" s="6">
        <v>70</v>
      </c>
      <c r="H6" s="6">
        <v>70</v>
      </c>
      <c r="I6" s="6">
        <v>0.8889</v>
      </c>
      <c r="J6" s="6">
        <f t="shared" si="0"/>
        <v>89.6175</v>
      </c>
      <c r="K6" s="6">
        <v>540</v>
      </c>
      <c r="L6" s="6">
        <v>81.7</v>
      </c>
      <c r="M6" s="6">
        <v>0</v>
      </c>
      <c r="N6" s="6" t="s">
        <v>16</v>
      </c>
    </row>
    <row r="7" spans="1:14">
      <c r="A7" s="4">
        <v>5</v>
      </c>
      <c r="B7" s="6">
        <v>2024012301</v>
      </c>
      <c r="C7" s="6" t="s">
        <v>20</v>
      </c>
      <c r="D7" s="6">
        <v>80.3</v>
      </c>
      <c r="E7" s="6">
        <v>89.58</v>
      </c>
      <c r="F7" s="6">
        <v>88.4</v>
      </c>
      <c r="G7" s="6">
        <v>70</v>
      </c>
      <c r="H7" s="6">
        <v>74</v>
      </c>
      <c r="I7" s="6">
        <v>0.8333</v>
      </c>
      <c r="J7" s="6">
        <f t="shared" si="0"/>
        <v>86.371</v>
      </c>
      <c r="K7" s="6">
        <v>556</v>
      </c>
      <c r="L7" s="6">
        <v>80.5</v>
      </c>
      <c r="M7" s="6">
        <v>0</v>
      </c>
      <c r="N7" s="6" t="s">
        <v>16</v>
      </c>
    </row>
    <row r="8" spans="1:14">
      <c r="A8" s="4">
        <v>6</v>
      </c>
      <c r="B8" s="6">
        <v>2024012313</v>
      </c>
      <c r="C8" s="6" t="s">
        <v>21</v>
      </c>
      <c r="D8" s="6">
        <v>79.3</v>
      </c>
      <c r="E8" s="6">
        <v>90.06875</v>
      </c>
      <c r="F8" s="6">
        <v>78</v>
      </c>
      <c r="G8" s="6">
        <v>70</v>
      </c>
      <c r="H8" s="6">
        <v>74</v>
      </c>
      <c r="I8" s="6">
        <v>0.6842</v>
      </c>
      <c r="J8" s="6">
        <f t="shared" si="0"/>
        <v>86.043125</v>
      </c>
      <c r="K8" s="6"/>
      <c r="L8" s="6">
        <v>70</v>
      </c>
      <c r="M8" s="6">
        <v>0</v>
      </c>
      <c r="N8" s="6" t="s">
        <v>16</v>
      </c>
    </row>
    <row r="9" spans="1:14">
      <c r="A9" s="4">
        <v>7</v>
      </c>
      <c r="B9" s="6">
        <v>2024012310</v>
      </c>
      <c r="C9" s="6" t="s">
        <v>22</v>
      </c>
      <c r="D9" s="6">
        <v>77.3</v>
      </c>
      <c r="E9" s="6">
        <v>88.725</v>
      </c>
      <c r="F9" s="6">
        <v>82.88</v>
      </c>
      <c r="G9" s="6">
        <v>70</v>
      </c>
      <c r="H9" s="6">
        <v>74</v>
      </c>
      <c r="I9" s="6">
        <v>0.8421</v>
      </c>
      <c r="J9" s="6">
        <f t="shared" si="0"/>
        <v>85.0465</v>
      </c>
      <c r="K9" s="6">
        <v>483</v>
      </c>
      <c r="L9" s="6">
        <v>73.6</v>
      </c>
      <c r="M9" s="6">
        <v>0</v>
      </c>
      <c r="N9" s="6" t="s">
        <v>16</v>
      </c>
    </row>
    <row r="10" spans="1:14">
      <c r="A10" s="4">
        <v>8</v>
      </c>
      <c r="B10" s="6">
        <v>2024012317</v>
      </c>
      <c r="C10" s="6" t="s">
        <v>23</v>
      </c>
      <c r="D10" s="6">
        <v>72.1</v>
      </c>
      <c r="E10" s="6">
        <v>89.3225</v>
      </c>
      <c r="F10" s="6">
        <v>77.24</v>
      </c>
      <c r="G10" s="6">
        <v>70</v>
      </c>
      <c r="H10" s="6">
        <v>70</v>
      </c>
      <c r="I10" s="6">
        <v>0.6842</v>
      </c>
      <c r="J10" s="6">
        <f t="shared" si="0"/>
        <v>84.20275</v>
      </c>
      <c r="K10" s="6">
        <v>427</v>
      </c>
      <c r="L10" s="6">
        <v>47.8</v>
      </c>
      <c r="M10" s="6">
        <v>0</v>
      </c>
      <c r="N10" s="6" t="s">
        <v>16</v>
      </c>
    </row>
    <row r="11" spans="1:14">
      <c r="A11" s="4">
        <v>9</v>
      </c>
      <c r="B11" s="6">
        <v>2024012329</v>
      </c>
      <c r="C11" s="6" t="s">
        <v>24</v>
      </c>
      <c r="D11" s="6">
        <v>76.3</v>
      </c>
      <c r="E11" s="6">
        <v>88.31</v>
      </c>
      <c r="F11" s="6">
        <v>76.92</v>
      </c>
      <c r="G11" s="6">
        <v>70</v>
      </c>
      <c r="H11" s="6">
        <v>70</v>
      </c>
      <c r="I11" s="6">
        <v>0.8333</v>
      </c>
      <c r="J11" s="6">
        <f t="shared" si="0"/>
        <v>84.108</v>
      </c>
      <c r="K11" s="6">
        <v>587</v>
      </c>
      <c r="L11" s="6">
        <v>67.4</v>
      </c>
      <c r="M11" s="6">
        <v>0</v>
      </c>
      <c r="N11" s="6" t="s">
        <v>16</v>
      </c>
    </row>
    <row r="12" spans="1:14">
      <c r="A12" s="4">
        <v>10</v>
      </c>
      <c r="B12" s="6">
        <v>2024012311</v>
      </c>
      <c r="C12" s="6" t="s">
        <v>25</v>
      </c>
      <c r="D12" s="6">
        <v>67.9</v>
      </c>
      <c r="E12" s="6">
        <v>88.55</v>
      </c>
      <c r="F12" s="6">
        <v>85.56</v>
      </c>
      <c r="G12" s="6">
        <v>70</v>
      </c>
      <c r="H12" s="6">
        <v>70</v>
      </c>
      <c r="I12" s="6">
        <v>0.5789</v>
      </c>
      <c r="J12" s="6">
        <f t="shared" si="0"/>
        <v>83.448</v>
      </c>
      <c r="K12" s="6">
        <v>451</v>
      </c>
      <c r="L12" s="6">
        <v>73.2</v>
      </c>
      <c r="M12" s="6">
        <v>0</v>
      </c>
      <c r="N12" s="6" t="s">
        <v>16</v>
      </c>
    </row>
    <row r="13" spans="1:14">
      <c r="A13" s="4">
        <v>11</v>
      </c>
      <c r="B13" s="6">
        <v>2024012318</v>
      </c>
      <c r="C13" s="6" t="s">
        <v>26</v>
      </c>
      <c r="D13" s="6">
        <v>81.3</v>
      </c>
      <c r="E13" s="6">
        <v>85.247</v>
      </c>
      <c r="F13" s="6">
        <v>71.4</v>
      </c>
      <c r="G13" s="6">
        <v>70</v>
      </c>
      <c r="H13" s="6">
        <v>74</v>
      </c>
      <c r="I13" s="6">
        <v>0.7778</v>
      </c>
      <c r="J13" s="6">
        <f t="shared" si="0"/>
        <v>82.6379</v>
      </c>
      <c r="K13" s="6">
        <v>573</v>
      </c>
      <c r="L13" s="6">
        <v>63</v>
      </c>
      <c r="M13" s="6">
        <v>0</v>
      </c>
      <c r="N13" s="6" t="s">
        <v>16</v>
      </c>
    </row>
    <row r="14" spans="1:14">
      <c r="A14" s="4">
        <v>12</v>
      </c>
      <c r="B14" s="6">
        <v>2024012306</v>
      </c>
      <c r="C14" s="6" t="s">
        <v>27</v>
      </c>
      <c r="D14" s="6">
        <v>73.5</v>
      </c>
      <c r="E14" s="6">
        <v>85.0125</v>
      </c>
      <c r="F14" s="6">
        <v>85.08</v>
      </c>
      <c r="G14" s="6">
        <v>70</v>
      </c>
      <c r="H14" s="6">
        <v>70</v>
      </c>
      <c r="I14" s="6">
        <v>0.8947</v>
      </c>
      <c r="J14" s="6">
        <f t="shared" si="0"/>
        <v>81.78775</v>
      </c>
      <c r="K14" s="6">
        <v>506</v>
      </c>
      <c r="L14" s="6">
        <v>75.1</v>
      </c>
      <c r="M14" s="6">
        <v>0</v>
      </c>
      <c r="N14" s="6" t="s">
        <v>16</v>
      </c>
    </row>
    <row r="15" spans="1:14">
      <c r="A15" s="4">
        <v>13</v>
      </c>
      <c r="B15" s="6">
        <v>2024012314</v>
      </c>
      <c r="C15" s="6" t="s">
        <v>28</v>
      </c>
      <c r="D15" s="6">
        <v>65.8</v>
      </c>
      <c r="E15" s="6">
        <v>84.09625</v>
      </c>
      <c r="F15" s="6">
        <v>102.4</v>
      </c>
      <c r="G15" s="6">
        <v>70</v>
      </c>
      <c r="H15" s="6">
        <v>70</v>
      </c>
      <c r="I15" s="6">
        <v>0.5789</v>
      </c>
      <c r="J15" s="6">
        <f t="shared" si="0"/>
        <v>80.857375</v>
      </c>
      <c r="K15" s="6">
        <v>568</v>
      </c>
      <c r="L15" s="6">
        <v>85.5</v>
      </c>
      <c r="M15" s="6">
        <v>0</v>
      </c>
      <c r="N15" s="6" t="s">
        <v>16</v>
      </c>
    </row>
    <row r="16" spans="1:14">
      <c r="A16" s="4">
        <v>14</v>
      </c>
      <c r="B16" s="6">
        <v>2024012315</v>
      </c>
      <c r="C16" s="6" t="s">
        <v>29</v>
      </c>
      <c r="D16" s="6">
        <v>72.1</v>
      </c>
      <c r="E16" s="6">
        <v>84.75625</v>
      </c>
      <c r="F16" s="6">
        <v>73.56</v>
      </c>
      <c r="G16" s="6">
        <v>70</v>
      </c>
      <c r="H16" s="6">
        <v>70</v>
      </c>
      <c r="I16" s="6">
        <v>0.7368</v>
      </c>
      <c r="J16" s="6">
        <f t="shared" si="0"/>
        <v>80.822375</v>
      </c>
      <c r="K16" s="6">
        <v>442</v>
      </c>
      <c r="L16" s="6">
        <v>63.2</v>
      </c>
      <c r="M16" s="6">
        <v>0</v>
      </c>
      <c r="N16" s="6" t="s">
        <v>16</v>
      </c>
    </row>
    <row r="17" spans="1:14">
      <c r="A17" s="4">
        <v>15</v>
      </c>
      <c r="B17" s="6">
        <v>2024012322</v>
      </c>
      <c r="C17" s="6" t="s">
        <v>30</v>
      </c>
      <c r="D17" s="6">
        <v>72.2</v>
      </c>
      <c r="E17" s="6">
        <v>83.11446428</v>
      </c>
      <c r="F17" s="6">
        <v>95.88</v>
      </c>
      <c r="G17" s="6">
        <v>70</v>
      </c>
      <c r="H17" s="6">
        <v>70</v>
      </c>
      <c r="I17" s="6">
        <v>0.8947</v>
      </c>
      <c r="J17" s="6">
        <f t="shared" si="0"/>
        <v>80.804124996</v>
      </c>
      <c r="K17" s="6">
        <v>500</v>
      </c>
      <c r="L17" s="6">
        <v>81.1</v>
      </c>
      <c r="M17" s="6">
        <v>0</v>
      </c>
      <c r="N17" s="6" t="s">
        <v>16</v>
      </c>
    </row>
    <row r="18" spans="1:14">
      <c r="A18" s="4">
        <v>16</v>
      </c>
      <c r="B18" s="6">
        <v>2024012326</v>
      </c>
      <c r="C18" s="6" t="s">
        <v>31</v>
      </c>
      <c r="D18" s="6">
        <v>72.3</v>
      </c>
      <c r="E18" s="6">
        <v>84.69875</v>
      </c>
      <c r="F18" s="6">
        <v>65.56</v>
      </c>
      <c r="G18" s="6">
        <v>70</v>
      </c>
      <c r="H18" s="6">
        <v>70</v>
      </c>
      <c r="I18" s="6">
        <v>0.8421</v>
      </c>
      <c r="J18" s="6">
        <f t="shared" si="0"/>
        <v>80.412125</v>
      </c>
      <c r="K18" s="6">
        <v>544</v>
      </c>
      <c r="L18" s="6">
        <v>53.2</v>
      </c>
      <c r="M18" s="6">
        <v>0</v>
      </c>
      <c r="N18" s="6" t="s">
        <v>16</v>
      </c>
    </row>
    <row r="19" spans="1:14">
      <c r="A19" s="4">
        <v>17</v>
      </c>
      <c r="B19" s="6">
        <v>2024012302</v>
      </c>
      <c r="C19" s="6" t="s">
        <v>32</v>
      </c>
      <c r="D19" s="6">
        <v>75.3</v>
      </c>
      <c r="E19" s="6">
        <v>81.65875</v>
      </c>
      <c r="F19" s="6">
        <v>80.76</v>
      </c>
      <c r="G19" s="6">
        <v>70</v>
      </c>
      <c r="H19" s="6">
        <v>70</v>
      </c>
      <c r="I19" s="6">
        <v>0.6842</v>
      </c>
      <c r="J19" s="6">
        <f t="shared" si="0"/>
        <v>79.494125</v>
      </c>
      <c r="K19" s="6">
        <v>456</v>
      </c>
      <c r="L19" s="6">
        <v>72.2</v>
      </c>
      <c r="M19" s="6">
        <v>0</v>
      </c>
      <c r="N19" s="6" t="s">
        <v>16</v>
      </c>
    </row>
    <row r="20" spans="1:14">
      <c r="A20" s="4">
        <v>18</v>
      </c>
      <c r="B20" s="6">
        <v>2024012316</v>
      </c>
      <c r="C20" s="6" t="s">
        <v>33</v>
      </c>
      <c r="D20" s="6">
        <v>73.1</v>
      </c>
      <c r="E20" s="6">
        <v>80.995</v>
      </c>
      <c r="F20" s="6">
        <v>63.8</v>
      </c>
      <c r="G20" s="6">
        <v>70</v>
      </c>
      <c r="H20" s="6">
        <v>74</v>
      </c>
      <c r="I20" s="6">
        <v>0.4737</v>
      </c>
      <c r="J20" s="6">
        <f t="shared" si="0"/>
        <v>78.0515</v>
      </c>
      <c r="K20" s="6">
        <v>466</v>
      </c>
      <c r="L20" s="6">
        <v>51</v>
      </c>
      <c r="M20" s="6">
        <v>0</v>
      </c>
      <c r="N20" s="6" t="s">
        <v>16</v>
      </c>
    </row>
    <row r="21" spans="1:14">
      <c r="A21" s="4">
        <v>19</v>
      </c>
      <c r="B21" s="6">
        <v>2024012319</v>
      </c>
      <c r="C21" s="6" t="s">
        <v>34</v>
      </c>
      <c r="D21" s="6">
        <v>70.6</v>
      </c>
      <c r="E21" s="6">
        <v>80.55625</v>
      </c>
      <c r="F21" s="6">
        <v>76.52</v>
      </c>
      <c r="G21" s="6">
        <v>70</v>
      </c>
      <c r="H21" s="6">
        <v>70</v>
      </c>
      <c r="I21" s="6">
        <v>0.5789</v>
      </c>
      <c r="J21" s="6">
        <f t="shared" si="0"/>
        <v>77.805375</v>
      </c>
      <c r="K21" s="6">
        <v>468</v>
      </c>
      <c r="L21" s="6">
        <v>69.4</v>
      </c>
      <c r="M21" s="6">
        <v>0</v>
      </c>
      <c r="N21" s="6" t="s">
        <v>16</v>
      </c>
    </row>
    <row r="22" spans="1:14">
      <c r="A22" s="4">
        <v>20</v>
      </c>
      <c r="B22" s="6">
        <v>2024012323</v>
      </c>
      <c r="C22" s="6" t="s">
        <v>35</v>
      </c>
      <c r="D22" s="6">
        <v>69.2</v>
      </c>
      <c r="E22" s="6">
        <v>80.5575</v>
      </c>
      <c r="F22" s="6">
        <v>79.52</v>
      </c>
      <c r="G22" s="6">
        <v>70</v>
      </c>
      <c r="H22" s="6">
        <v>70</v>
      </c>
      <c r="I22" s="6">
        <v>0.7368</v>
      </c>
      <c r="J22" s="6">
        <f t="shared" si="0"/>
        <v>77.74625</v>
      </c>
      <c r="K22" s="6">
        <v>542</v>
      </c>
      <c r="L22" s="6">
        <v>69.4</v>
      </c>
      <c r="M22" s="6">
        <v>0</v>
      </c>
      <c r="N22" s="6" t="s">
        <v>16</v>
      </c>
    </row>
    <row r="23" spans="1:14">
      <c r="A23" s="4">
        <v>21</v>
      </c>
      <c r="B23" s="6">
        <v>2024012325</v>
      </c>
      <c r="C23" s="6" t="s">
        <v>36</v>
      </c>
      <c r="D23" s="6">
        <v>70.6</v>
      </c>
      <c r="E23" s="6">
        <v>80.435892857</v>
      </c>
      <c r="F23" s="6">
        <v>73.28</v>
      </c>
      <c r="G23" s="6">
        <v>70</v>
      </c>
      <c r="H23" s="6">
        <v>70</v>
      </c>
      <c r="I23" s="6">
        <v>0.6316</v>
      </c>
      <c r="J23" s="6">
        <f t="shared" si="0"/>
        <v>77.5591249999</v>
      </c>
      <c r="K23" s="6">
        <v>485</v>
      </c>
      <c r="L23" s="6">
        <v>64.1</v>
      </c>
      <c r="M23" s="6">
        <v>0</v>
      </c>
      <c r="N23" s="6" t="s">
        <v>16</v>
      </c>
    </row>
    <row r="24" spans="1:14">
      <c r="A24" s="4">
        <v>22</v>
      </c>
      <c r="B24" s="6">
        <v>2024012321</v>
      </c>
      <c r="C24" s="6" t="s">
        <v>37</v>
      </c>
      <c r="D24" s="6">
        <v>69.1</v>
      </c>
      <c r="E24" s="6">
        <v>78.87125</v>
      </c>
      <c r="F24" s="6">
        <v>94.6</v>
      </c>
      <c r="G24" s="6">
        <v>70</v>
      </c>
      <c r="H24" s="6">
        <v>70</v>
      </c>
      <c r="I24" s="6">
        <v>0.5789</v>
      </c>
      <c r="J24" s="6">
        <f t="shared" si="0"/>
        <v>77.304875</v>
      </c>
      <c r="K24" s="6">
        <v>481</v>
      </c>
      <c r="L24" s="6">
        <v>74.5</v>
      </c>
      <c r="M24" s="6">
        <v>0</v>
      </c>
      <c r="N24" s="6" t="s">
        <v>16</v>
      </c>
    </row>
    <row r="25" spans="1:14">
      <c r="A25" s="4">
        <v>23</v>
      </c>
      <c r="B25" s="6">
        <v>2024012304</v>
      </c>
      <c r="C25" s="6" t="s">
        <v>38</v>
      </c>
      <c r="D25" s="6">
        <v>74.3</v>
      </c>
      <c r="E25" s="6">
        <v>78.67125</v>
      </c>
      <c r="F25" s="6">
        <v>81.28</v>
      </c>
      <c r="G25" s="6">
        <v>70</v>
      </c>
      <c r="H25" s="6">
        <v>70</v>
      </c>
      <c r="I25" s="6">
        <v>0.5789</v>
      </c>
      <c r="J25" s="6">
        <f t="shared" si="0"/>
        <v>77.278875</v>
      </c>
      <c r="K25" s="6">
        <v>468</v>
      </c>
      <c r="L25" s="6">
        <v>71.6</v>
      </c>
      <c r="M25" s="6">
        <v>0</v>
      </c>
      <c r="N25" s="6" t="s">
        <v>16</v>
      </c>
    </row>
    <row r="26" spans="1:14">
      <c r="A26" s="4">
        <v>24</v>
      </c>
      <c r="B26" s="6">
        <v>2024012312</v>
      </c>
      <c r="C26" s="6" t="s">
        <v>39</v>
      </c>
      <c r="D26" s="6">
        <v>77.3</v>
      </c>
      <c r="E26" s="6">
        <v>74.9958333</v>
      </c>
      <c r="F26" s="6">
        <v>100.36</v>
      </c>
      <c r="G26" s="6">
        <v>70</v>
      </c>
      <c r="H26" s="6">
        <v>74</v>
      </c>
      <c r="I26" s="6">
        <v>0.5789</v>
      </c>
      <c r="J26" s="6">
        <f t="shared" si="0"/>
        <v>76.31008331</v>
      </c>
      <c r="K26" s="6">
        <v>464</v>
      </c>
      <c r="L26" s="6">
        <v>76.7</v>
      </c>
      <c r="M26" s="6">
        <v>0</v>
      </c>
      <c r="N26" s="6" t="s">
        <v>16</v>
      </c>
    </row>
    <row r="27" spans="1:14">
      <c r="A27" s="4">
        <v>25</v>
      </c>
      <c r="B27" s="6">
        <v>2024012307</v>
      </c>
      <c r="C27" s="6" t="s">
        <v>40</v>
      </c>
      <c r="D27" s="6">
        <v>72.2</v>
      </c>
      <c r="E27" s="6">
        <v>76.825</v>
      </c>
      <c r="F27" s="6">
        <v>83.88</v>
      </c>
      <c r="G27" s="6">
        <v>70</v>
      </c>
      <c r="H27" s="6">
        <v>70</v>
      </c>
      <c r="I27" s="6">
        <v>0.6316</v>
      </c>
      <c r="J27" s="6">
        <f t="shared" si="0"/>
        <v>75.8015</v>
      </c>
      <c r="K27" s="6">
        <v>502</v>
      </c>
      <c r="L27" s="6">
        <v>78.6</v>
      </c>
      <c r="M27" s="6">
        <v>0</v>
      </c>
      <c r="N27" s="6" t="s">
        <v>16</v>
      </c>
    </row>
    <row r="28" spans="1:14">
      <c r="A28" s="4">
        <v>26</v>
      </c>
      <c r="B28" s="6">
        <v>2024012320</v>
      </c>
      <c r="C28" s="6" t="s">
        <v>41</v>
      </c>
      <c r="D28" s="6">
        <v>77.8</v>
      </c>
      <c r="E28" s="6">
        <v>75.88625</v>
      </c>
      <c r="F28" s="6">
        <v>79.12</v>
      </c>
      <c r="G28" s="6">
        <v>70</v>
      </c>
      <c r="H28" s="6">
        <v>70</v>
      </c>
      <c r="I28" s="6">
        <v>0.4737</v>
      </c>
      <c r="J28" s="6">
        <f t="shared" si="0"/>
        <v>75.746375</v>
      </c>
      <c r="K28" s="6">
        <v>500</v>
      </c>
      <c r="L28" s="6">
        <v>66.4</v>
      </c>
      <c r="M28" s="6">
        <v>1</v>
      </c>
      <c r="N28" s="6" t="s">
        <v>16</v>
      </c>
    </row>
    <row r="29" spans="1:14">
      <c r="A29" s="4">
        <v>27</v>
      </c>
      <c r="B29" s="6">
        <v>2024012305</v>
      </c>
      <c r="C29" s="6" t="s">
        <v>42</v>
      </c>
      <c r="D29" s="6">
        <v>69.8</v>
      </c>
      <c r="E29" s="6">
        <v>74.9875</v>
      </c>
      <c r="F29" s="6">
        <v>90.68</v>
      </c>
      <c r="G29" s="6">
        <v>70</v>
      </c>
      <c r="H29" s="6">
        <v>70</v>
      </c>
      <c r="I29" s="6">
        <v>0.5789</v>
      </c>
      <c r="J29" s="6">
        <f t="shared" si="0"/>
        <v>74.49525</v>
      </c>
      <c r="K29" s="6">
        <v>553</v>
      </c>
      <c r="L29" s="6">
        <v>82.1</v>
      </c>
      <c r="M29" s="6">
        <v>0</v>
      </c>
      <c r="N29" s="6" t="s">
        <v>16</v>
      </c>
    </row>
    <row r="30" spans="1:14">
      <c r="A30" s="4">
        <v>28</v>
      </c>
      <c r="B30" s="6">
        <v>2024012324</v>
      </c>
      <c r="C30" s="6" t="s">
        <v>43</v>
      </c>
      <c r="D30" s="6">
        <v>74.2</v>
      </c>
      <c r="E30" s="6">
        <v>74.843141</v>
      </c>
      <c r="F30" s="6">
        <v>61.56</v>
      </c>
      <c r="G30" s="6">
        <v>70</v>
      </c>
      <c r="H30" s="6">
        <v>70</v>
      </c>
      <c r="I30" s="6">
        <v>0.5789</v>
      </c>
      <c r="J30" s="6">
        <f t="shared" si="0"/>
        <v>73.5981987</v>
      </c>
      <c r="K30" s="6">
        <v>491</v>
      </c>
      <c r="L30" s="6">
        <v>50.7</v>
      </c>
      <c r="M30" s="6">
        <v>0</v>
      </c>
      <c r="N30" s="6" t="s">
        <v>16</v>
      </c>
    </row>
    <row r="31" spans="1:14">
      <c r="A31" s="4">
        <v>29</v>
      </c>
      <c r="B31" s="6">
        <v>2024012308</v>
      </c>
      <c r="C31" s="6" t="s">
        <v>44</v>
      </c>
      <c r="D31" s="6">
        <v>72.8</v>
      </c>
      <c r="E31" s="6">
        <v>66.75125</v>
      </c>
      <c r="F31" s="6">
        <v>77.88</v>
      </c>
      <c r="G31" s="6">
        <v>90</v>
      </c>
      <c r="H31" s="6">
        <v>70</v>
      </c>
      <c r="I31" s="6">
        <v>0.4737</v>
      </c>
      <c r="J31" s="6">
        <f t="shared" si="0"/>
        <v>69.539875</v>
      </c>
      <c r="K31" s="6">
        <v>386</v>
      </c>
      <c r="L31" s="6">
        <v>68.6</v>
      </c>
      <c r="M31" s="6">
        <v>4</v>
      </c>
      <c r="N31" s="6" t="s">
        <v>16</v>
      </c>
    </row>
    <row r="32" spans="1:14">
      <c r="A32" s="4">
        <v>30</v>
      </c>
      <c r="B32" s="6">
        <v>2024012327</v>
      </c>
      <c r="C32" s="6" t="s">
        <v>45</v>
      </c>
      <c r="D32" s="6">
        <v>70.9</v>
      </c>
      <c r="E32" s="6">
        <v>68.2625</v>
      </c>
      <c r="F32" s="6">
        <v>75</v>
      </c>
      <c r="G32" s="6">
        <v>70</v>
      </c>
      <c r="H32" s="6">
        <v>70</v>
      </c>
      <c r="I32" s="6">
        <v>0.4211</v>
      </c>
      <c r="J32" s="6">
        <f t="shared" si="0"/>
        <v>69.16875</v>
      </c>
      <c r="K32" s="6"/>
      <c r="L32" s="6">
        <v>65</v>
      </c>
      <c r="M32" s="6">
        <v>1</v>
      </c>
      <c r="N32" s="6" t="s">
        <v>16</v>
      </c>
    </row>
    <row r="33" spans="4:8">
      <c r="D33"/>
      <c r="E33"/>
      <c r="F33"/>
      <c r="G33"/>
      <c r="H33"/>
    </row>
    <row r="34" spans="4:8">
      <c r="D34"/>
      <c r="E34"/>
      <c r="F34"/>
      <c r="G34"/>
      <c r="H34"/>
    </row>
    <row r="35" spans="4:8">
      <c r="D35"/>
      <c r="E35"/>
      <c r="F35"/>
      <c r="G35"/>
      <c r="H35"/>
    </row>
    <row r="36" spans="4:8">
      <c r="D36"/>
      <c r="E36"/>
      <c r="F36"/>
      <c r="G36"/>
      <c r="H36"/>
    </row>
  </sheetData>
  <sortState ref="A3:N32">
    <sortCondition ref="A32"/>
  </sortState>
  <mergeCells count="1">
    <mergeCell ref="A1:N1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Azalea</cp:lastModifiedBy>
  <dcterms:created xsi:type="dcterms:W3CDTF">2016-09-21T09:35:00Z</dcterms:created>
  <dcterms:modified xsi:type="dcterms:W3CDTF">2025-10-13T01:09:14Z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E19BFA30A8F54640AF5EB547C9198080_13</vt:lpwstr>
  </property>
  <property fmtid="{D5CDD505-2E9C-101B-9397-08002B2CF9AE}" pid="3" name="KSOProductBuildVer">
    <vt:lpwstr>2052-12.1.0.22529</vt:lpwstr>
  </property>
</Properties>
</file>