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dell\Desktop\学院25年综合测评\本22级\"/>
    </mc:Choice>
  </mc:AlternateContent>
  <xr:revisionPtr revIDLastSave="0" documentId="13_ncr:1_{FAE9E65B-399B-4495-A9D8-76714F6ECD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汇总表" sheetId="4" r:id="rId1"/>
  </sheets>
  <calcPr calcId="181029"/>
</workbook>
</file>

<file path=xl/calcChain.xml><?xml version="1.0" encoding="utf-8"?>
<calcChain xmlns="http://schemas.openxmlformats.org/spreadsheetml/2006/main">
  <c r="G37" i="4" l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</calcChain>
</file>

<file path=xl/sharedStrings.xml><?xml version="1.0" encoding="utf-8"?>
<sst xmlns="http://schemas.openxmlformats.org/spreadsheetml/2006/main" count="183" uniqueCount="93">
  <si>
    <t>班级</t>
  </si>
  <si>
    <t>学号</t>
  </si>
  <si>
    <t>姓名</t>
  </si>
  <si>
    <t>德育（百分制）</t>
  </si>
  <si>
    <t>智育（百分制）</t>
  </si>
  <si>
    <t>文体（百分制）</t>
  </si>
  <si>
    <t>综合测评成绩</t>
  </si>
  <si>
    <t>必修课优良率</t>
  </si>
  <si>
    <t>四级成绩</t>
  </si>
  <si>
    <t>体测成绩</t>
  </si>
  <si>
    <t>不及格门数</t>
  </si>
  <si>
    <t>有无纪律处分</t>
  </si>
  <si>
    <t>综测排名</t>
  </si>
  <si>
    <t>储能22-1班</t>
  </si>
  <si>
    <t>2022010591</t>
  </si>
  <si>
    <t>王芳芸</t>
  </si>
  <si>
    <t>100.00%</t>
  </si>
  <si>
    <t>无</t>
  </si>
  <si>
    <t>2022011418</t>
  </si>
  <si>
    <t>张晨曦</t>
  </si>
  <si>
    <t>91.67%</t>
  </si>
  <si>
    <t>2022011416</t>
  </si>
  <si>
    <t>马梓宸</t>
  </si>
  <si>
    <t>2022011404</t>
  </si>
  <si>
    <t>孙朝阳</t>
  </si>
  <si>
    <t>2022011392</t>
  </si>
  <si>
    <t>苏珂璇</t>
  </si>
  <si>
    <t>2022011405</t>
  </si>
  <si>
    <t>刘嘉豪</t>
  </si>
  <si>
    <t xml:space="preserve">601
</t>
  </si>
  <si>
    <t>左丁伟</t>
  </si>
  <si>
    <t>2022011400</t>
  </si>
  <si>
    <t>张晓囡</t>
  </si>
  <si>
    <t>2022011420</t>
  </si>
  <si>
    <t>钟喆徐</t>
  </si>
  <si>
    <t>2022011411</t>
  </si>
  <si>
    <t>康萧冰</t>
  </si>
  <si>
    <t>2022011415</t>
  </si>
  <si>
    <t>刘建晋</t>
  </si>
  <si>
    <t>2022010558</t>
  </si>
  <si>
    <t>陈佳钰</t>
  </si>
  <si>
    <t>2022011412</t>
  </si>
  <si>
    <t>乐万里</t>
  </si>
  <si>
    <t>92.31%</t>
  </si>
  <si>
    <t>2022011393</t>
  </si>
  <si>
    <t>高瑞</t>
  </si>
  <si>
    <t>2022011409</t>
  </si>
  <si>
    <t>陈选文</t>
  </si>
  <si>
    <t>肖驭元</t>
  </si>
  <si>
    <t>2022010366</t>
  </si>
  <si>
    <t>张璐昕</t>
  </si>
  <si>
    <t>2022011414</t>
  </si>
  <si>
    <t>李屹然</t>
  </si>
  <si>
    <t>2022011398</t>
  </si>
  <si>
    <t>雷旖轩</t>
  </si>
  <si>
    <t>2022011408</t>
  </si>
  <si>
    <t>李启乐</t>
  </si>
  <si>
    <t>2022011410</t>
  </si>
  <si>
    <t>冯俊宁</t>
  </si>
  <si>
    <t>2022011396</t>
  </si>
  <si>
    <t>楚天姝</t>
  </si>
  <si>
    <t>2022011403</t>
  </si>
  <si>
    <t>李子壮</t>
  </si>
  <si>
    <t>2022011397</t>
  </si>
  <si>
    <t>张瀚月</t>
  </si>
  <si>
    <t>68.75%</t>
  </si>
  <si>
    <t>2022011407</t>
  </si>
  <si>
    <t>李仙洲</t>
  </si>
  <si>
    <t>83.33%</t>
  </si>
  <si>
    <t>2022011417</t>
  </si>
  <si>
    <t>吴树锴</t>
  </si>
  <si>
    <t>75.00%</t>
  </si>
  <si>
    <t>龚瑞敏</t>
  </si>
  <si>
    <t>61.54%</t>
  </si>
  <si>
    <t>2022011394</t>
  </si>
  <si>
    <t>田淑婷</t>
  </si>
  <si>
    <t>2022011419</t>
  </si>
  <si>
    <t>张云皓</t>
  </si>
  <si>
    <t>樊宇星</t>
  </si>
  <si>
    <t>69.23%</t>
  </si>
  <si>
    <t>2022011402</t>
  </si>
  <si>
    <t>闵俊杰</t>
  </si>
  <si>
    <t>66.67%</t>
  </si>
  <si>
    <t>丁子瑾</t>
  </si>
  <si>
    <t>2022011406</t>
  </si>
  <si>
    <t>宋昱廷</t>
  </si>
  <si>
    <t>58.33%</t>
  </si>
  <si>
    <t>2022011413</t>
  </si>
  <si>
    <t>李佳乐</t>
  </si>
  <si>
    <t>2022011395</t>
  </si>
  <si>
    <t>孟婷安琦</t>
  </si>
  <si>
    <t>43.75%</t>
  </si>
  <si>
    <t xml:space="preserve">               2024-2025学年中国石油大学（北京）新能源与材料学院储能科学与工程22级本科生综合测评汇总表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</si>
</sst>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8" x14ac:knownFonts="1"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rgb="FF000000"/>
      <name val="等线"/>
      <charset val="134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8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I5" sqref="I5"/>
    </sheetView>
  </sheetViews>
  <sheetFormatPr defaultColWidth="9" defaultRowHeight="14.4" x14ac:dyDescent="0.25"/>
  <cols>
    <col min="1" max="1" width="11.88671875" customWidth="1"/>
    <col min="2" max="2" width="17.77734375" style="3" customWidth="1"/>
    <col min="4" max="4" width="17.21875" customWidth="1"/>
    <col min="5" max="5" width="18.109375" customWidth="1"/>
    <col min="6" max="6" width="20.109375" customWidth="1"/>
    <col min="7" max="7" width="19.21875" style="20" customWidth="1"/>
    <col min="8" max="8" width="19.21875" style="3" customWidth="1"/>
    <col min="9" max="9" width="19.21875" customWidth="1"/>
    <col min="10" max="10" width="19.21875" style="3" customWidth="1"/>
    <col min="11" max="11" width="16.33203125" style="3" customWidth="1"/>
    <col min="12" max="12" width="15.44140625" customWidth="1"/>
    <col min="13" max="13" width="16.109375" customWidth="1"/>
  </cols>
  <sheetData>
    <row r="1" spans="1:15" s="3" customFormat="1" ht="64.05" customHeight="1" x14ac:dyDescent="0.25">
      <c r="A1" s="29" t="s">
        <v>92</v>
      </c>
      <c r="B1" s="30"/>
      <c r="C1" s="30"/>
      <c r="D1" s="30"/>
      <c r="E1" s="30"/>
      <c r="F1" s="30"/>
      <c r="G1" s="31"/>
      <c r="H1" s="30"/>
      <c r="I1" s="30"/>
      <c r="J1" s="30"/>
      <c r="K1" s="30"/>
      <c r="L1" s="30"/>
      <c r="M1" s="30"/>
    </row>
    <row r="2" spans="1:15" s="3" customFormat="1" x14ac:dyDescent="0.2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2" t="s">
        <v>6</v>
      </c>
      <c r="H2" s="21" t="s">
        <v>7</v>
      </c>
      <c r="I2" s="21" t="s">
        <v>8</v>
      </c>
      <c r="J2" s="21" t="s">
        <v>9</v>
      </c>
      <c r="K2" s="21" t="s">
        <v>10</v>
      </c>
      <c r="L2" s="21" t="s">
        <v>11</v>
      </c>
      <c r="M2" s="25" t="s">
        <v>12</v>
      </c>
      <c r="N2" s="8"/>
      <c r="O2" s="8"/>
    </row>
    <row r="3" spans="1:15" x14ac:dyDescent="0.25">
      <c r="A3" s="9" t="s">
        <v>13</v>
      </c>
      <c r="B3" s="10" t="s">
        <v>14</v>
      </c>
      <c r="C3" s="4" t="s">
        <v>15</v>
      </c>
      <c r="D3" s="18">
        <v>110.76</v>
      </c>
      <c r="E3" s="12">
        <v>138.26</v>
      </c>
      <c r="F3" s="7">
        <v>84.34</v>
      </c>
      <c r="G3" s="17">
        <f t="shared" ref="G3:G37" si="0">D3*0.2+E3*0.7+F3*0.1</f>
        <v>127.36799999999999</v>
      </c>
      <c r="H3" s="1" t="s">
        <v>16</v>
      </c>
      <c r="I3" s="2">
        <v>481</v>
      </c>
      <c r="J3" s="6">
        <v>73.900000000000006</v>
      </c>
      <c r="K3" s="4">
        <v>0</v>
      </c>
      <c r="L3" s="5" t="s">
        <v>17</v>
      </c>
      <c r="M3" s="25">
        <v>1</v>
      </c>
    </row>
    <row r="4" spans="1:15" ht="16.95" customHeight="1" x14ac:dyDescent="0.25">
      <c r="A4" s="9" t="s">
        <v>13</v>
      </c>
      <c r="B4" s="10" t="s">
        <v>18</v>
      </c>
      <c r="C4" s="4" t="s">
        <v>19</v>
      </c>
      <c r="D4" s="19">
        <v>119.875</v>
      </c>
      <c r="E4" s="13">
        <v>132.482</v>
      </c>
      <c r="F4" s="5">
        <v>84.94</v>
      </c>
      <c r="G4" s="17">
        <f t="shared" si="0"/>
        <v>125.2064</v>
      </c>
      <c r="H4" s="1" t="s">
        <v>20</v>
      </c>
      <c r="I4" s="2">
        <v>462</v>
      </c>
      <c r="J4" s="6">
        <v>74.900000000000006</v>
      </c>
      <c r="K4" s="4">
        <v>0</v>
      </c>
      <c r="L4" s="5" t="s">
        <v>17</v>
      </c>
      <c r="M4" s="25">
        <v>2</v>
      </c>
    </row>
    <row r="5" spans="1:15" x14ac:dyDescent="0.25">
      <c r="A5" s="9" t="s">
        <v>13</v>
      </c>
      <c r="B5" s="10" t="s">
        <v>21</v>
      </c>
      <c r="C5" s="4" t="s">
        <v>22</v>
      </c>
      <c r="D5" s="19">
        <v>120.88500000000001</v>
      </c>
      <c r="E5" s="14">
        <v>119.265</v>
      </c>
      <c r="F5" s="5">
        <v>87.28</v>
      </c>
      <c r="G5" s="17">
        <f t="shared" si="0"/>
        <v>116.3905</v>
      </c>
      <c r="H5" s="1" t="s">
        <v>16</v>
      </c>
      <c r="I5" s="2">
        <v>583</v>
      </c>
      <c r="J5" s="8">
        <v>78.8</v>
      </c>
      <c r="K5" s="4">
        <v>0</v>
      </c>
      <c r="L5" s="5" t="s">
        <v>17</v>
      </c>
      <c r="M5" s="25">
        <v>3</v>
      </c>
    </row>
    <row r="6" spans="1:15" x14ac:dyDescent="0.25">
      <c r="A6" s="9" t="s">
        <v>13</v>
      </c>
      <c r="B6" s="10" t="s">
        <v>23</v>
      </c>
      <c r="C6" s="4" t="s">
        <v>24</v>
      </c>
      <c r="D6" s="19">
        <v>120.3</v>
      </c>
      <c r="E6" s="15">
        <v>106.494</v>
      </c>
      <c r="F6" s="5">
        <v>83.06</v>
      </c>
      <c r="G6" s="17">
        <f t="shared" si="0"/>
        <v>106.9118</v>
      </c>
      <c r="H6" s="1" t="s">
        <v>20</v>
      </c>
      <c r="I6" s="2">
        <v>475</v>
      </c>
      <c r="J6" s="6">
        <v>71.400000000000006</v>
      </c>
      <c r="K6" s="4">
        <v>0</v>
      </c>
      <c r="L6" s="5" t="s">
        <v>17</v>
      </c>
      <c r="M6" s="25">
        <v>4</v>
      </c>
    </row>
    <row r="7" spans="1:15" x14ac:dyDescent="0.25">
      <c r="A7" s="9" t="s">
        <v>13</v>
      </c>
      <c r="B7" s="10" t="s">
        <v>25</v>
      </c>
      <c r="C7" s="4" t="s">
        <v>26</v>
      </c>
      <c r="D7" s="19">
        <v>116.99</v>
      </c>
      <c r="E7" s="15">
        <v>106.71299999999999</v>
      </c>
      <c r="F7" s="5">
        <v>80.92</v>
      </c>
      <c r="G7" s="17">
        <f>D7*0.2+E7*0.7+F7*0.1</f>
        <v>106.1891</v>
      </c>
      <c r="H7" s="1" t="s">
        <v>16</v>
      </c>
      <c r="I7" s="2">
        <v>470</v>
      </c>
      <c r="J7" s="8">
        <v>68.2</v>
      </c>
      <c r="K7" s="4">
        <v>0</v>
      </c>
      <c r="L7" s="5" t="s">
        <v>17</v>
      </c>
      <c r="M7" s="25">
        <v>5</v>
      </c>
    </row>
    <row r="8" spans="1:15" ht="28.8" x14ac:dyDescent="0.25">
      <c r="A8" s="9" t="s">
        <v>13</v>
      </c>
      <c r="B8" s="10" t="s">
        <v>27</v>
      </c>
      <c r="C8" s="4" t="s">
        <v>28</v>
      </c>
      <c r="D8" s="19">
        <v>107</v>
      </c>
      <c r="E8" s="23">
        <v>107.746</v>
      </c>
      <c r="F8" s="5">
        <v>86.56</v>
      </c>
      <c r="G8" s="17">
        <f>D8*0.2+E8*0.7+F8*0.1</f>
        <v>105.4782</v>
      </c>
      <c r="H8" s="1" t="s">
        <v>16</v>
      </c>
      <c r="I8" s="26" t="s">
        <v>29</v>
      </c>
      <c r="J8" s="6">
        <v>77.599999999999994</v>
      </c>
      <c r="K8" s="4">
        <v>0</v>
      </c>
      <c r="L8" s="5" t="s">
        <v>17</v>
      </c>
      <c r="M8" s="25">
        <v>6</v>
      </c>
    </row>
    <row r="9" spans="1:15" x14ac:dyDescent="0.25">
      <c r="A9" s="4" t="s">
        <v>13</v>
      </c>
      <c r="B9" s="4">
        <v>2022010378</v>
      </c>
      <c r="C9" s="4" t="s">
        <v>30</v>
      </c>
      <c r="D9" s="19">
        <v>102.99</v>
      </c>
      <c r="E9" s="6">
        <v>104.36799999999999</v>
      </c>
      <c r="F9" s="5">
        <v>76</v>
      </c>
      <c r="G9" s="17">
        <f t="shared" si="0"/>
        <v>101.2556</v>
      </c>
      <c r="H9" s="1" t="s">
        <v>16</v>
      </c>
      <c r="I9" s="27">
        <v>490</v>
      </c>
      <c r="J9" s="2">
        <v>60</v>
      </c>
      <c r="K9" s="4">
        <v>0</v>
      </c>
      <c r="L9" s="5" t="s">
        <v>17</v>
      </c>
      <c r="M9" s="25">
        <v>7</v>
      </c>
    </row>
    <row r="10" spans="1:15" x14ac:dyDescent="0.25">
      <c r="A10" s="9" t="s">
        <v>13</v>
      </c>
      <c r="B10" s="10" t="s">
        <v>31</v>
      </c>
      <c r="C10" s="4" t="s">
        <v>32</v>
      </c>
      <c r="D10" s="19">
        <v>118.925</v>
      </c>
      <c r="E10" s="13">
        <v>96.88</v>
      </c>
      <c r="F10" s="5">
        <v>86.44</v>
      </c>
      <c r="G10" s="17">
        <f t="shared" si="0"/>
        <v>100.245</v>
      </c>
      <c r="H10" s="1" t="s">
        <v>16</v>
      </c>
      <c r="I10" s="2">
        <v>562</v>
      </c>
      <c r="J10" s="2">
        <v>77.400000000000006</v>
      </c>
      <c r="K10" s="4">
        <v>0</v>
      </c>
      <c r="L10" s="5" t="s">
        <v>17</v>
      </c>
      <c r="M10" s="25">
        <v>8</v>
      </c>
    </row>
    <row r="11" spans="1:15" x14ac:dyDescent="0.25">
      <c r="A11" s="9" t="s">
        <v>13</v>
      </c>
      <c r="B11" s="10" t="s">
        <v>33</v>
      </c>
      <c r="C11" s="4" t="s">
        <v>34</v>
      </c>
      <c r="D11" s="19">
        <v>105.96</v>
      </c>
      <c r="E11" s="6">
        <v>97.846000000000004</v>
      </c>
      <c r="F11" s="5">
        <v>77.2</v>
      </c>
      <c r="G11" s="17">
        <f>D11*0.2+E11*0.7+F11*0.1</f>
        <v>97.404200000000003</v>
      </c>
      <c r="H11" s="1" t="s">
        <v>16</v>
      </c>
      <c r="I11" s="2">
        <v>556</v>
      </c>
      <c r="J11" s="2">
        <v>62</v>
      </c>
      <c r="K11" s="4">
        <v>0</v>
      </c>
      <c r="L11" s="5" t="s">
        <v>17</v>
      </c>
      <c r="M11" s="25">
        <v>9</v>
      </c>
    </row>
    <row r="12" spans="1:15" x14ac:dyDescent="0.25">
      <c r="A12" s="9" t="s">
        <v>13</v>
      </c>
      <c r="B12" s="10" t="s">
        <v>35</v>
      </c>
      <c r="C12" s="4" t="s">
        <v>36</v>
      </c>
      <c r="D12" s="19">
        <v>112.645</v>
      </c>
      <c r="E12" s="6">
        <v>94.316000000000003</v>
      </c>
      <c r="F12" s="5">
        <v>78.7</v>
      </c>
      <c r="G12" s="17">
        <f>D12*0.2+E12*0.7+F12*0.1</f>
        <v>96.420199999999994</v>
      </c>
      <c r="H12" s="1" t="s">
        <v>16</v>
      </c>
      <c r="I12" s="2">
        <v>557</v>
      </c>
      <c r="J12" s="2">
        <v>64.5</v>
      </c>
      <c r="K12" s="4">
        <v>0</v>
      </c>
      <c r="L12" s="5" t="s">
        <v>17</v>
      </c>
      <c r="M12" s="25">
        <v>10</v>
      </c>
    </row>
    <row r="13" spans="1:15" x14ac:dyDescent="0.25">
      <c r="A13" s="9" t="s">
        <v>13</v>
      </c>
      <c r="B13" s="10" t="s">
        <v>37</v>
      </c>
      <c r="C13" s="4" t="s">
        <v>38</v>
      </c>
      <c r="D13" s="19">
        <v>103</v>
      </c>
      <c r="E13" s="6">
        <v>96.462000000000003</v>
      </c>
      <c r="F13" s="5">
        <v>82.42</v>
      </c>
      <c r="G13" s="17">
        <f>D13*0.2+E13*0.7+F13*0.1</f>
        <v>96.365399999999994</v>
      </c>
      <c r="H13" s="1" t="s">
        <v>20</v>
      </c>
      <c r="I13" s="6">
        <v>560</v>
      </c>
      <c r="J13" s="2">
        <v>70.7</v>
      </c>
      <c r="K13" s="4">
        <v>0</v>
      </c>
      <c r="L13" s="5" t="s">
        <v>17</v>
      </c>
      <c r="M13" s="25">
        <v>11</v>
      </c>
    </row>
    <row r="14" spans="1:15" x14ac:dyDescent="0.25">
      <c r="A14" s="4" t="s">
        <v>13</v>
      </c>
      <c r="B14" s="10" t="s">
        <v>39</v>
      </c>
      <c r="C14" s="4" t="s">
        <v>40</v>
      </c>
      <c r="D14" s="19">
        <v>99.984999999999999</v>
      </c>
      <c r="E14" s="16">
        <v>94.116</v>
      </c>
      <c r="F14" s="24">
        <v>84.34</v>
      </c>
      <c r="G14" s="17">
        <f>D14*0.2+E14*0.7+F14*0.1</f>
        <v>94.312200000000004</v>
      </c>
      <c r="H14" s="1" t="s">
        <v>16</v>
      </c>
      <c r="I14" s="6">
        <v>592</v>
      </c>
      <c r="J14" s="2">
        <v>73.900000000000006</v>
      </c>
      <c r="K14" s="4">
        <v>0</v>
      </c>
      <c r="L14" s="5" t="s">
        <v>17</v>
      </c>
      <c r="M14" s="25">
        <v>12</v>
      </c>
    </row>
    <row r="15" spans="1:15" x14ac:dyDescent="0.25">
      <c r="A15" s="9" t="s">
        <v>13</v>
      </c>
      <c r="B15" s="10" t="s">
        <v>41</v>
      </c>
      <c r="C15" s="4" t="s">
        <v>42</v>
      </c>
      <c r="D15" s="19">
        <v>107.6</v>
      </c>
      <c r="E15" s="6">
        <v>90.762</v>
      </c>
      <c r="F15" s="5">
        <v>88.42</v>
      </c>
      <c r="G15" s="17">
        <f t="shared" si="0"/>
        <v>93.895399999999995</v>
      </c>
      <c r="H15" s="1" t="s">
        <v>43</v>
      </c>
      <c r="I15" s="6">
        <v>467</v>
      </c>
      <c r="J15" s="2">
        <v>80.7</v>
      </c>
      <c r="K15" s="4">
        <v>1</v>
      </c>
      <c r="L15" s="5" t="s">
        <v>17</v>
      </c>
      <c r="M15" s="25">
        <v>13</v>
      </c>
    </row>
    <row r="16" spans="1:15" x14ac:dyDescent="0.25">
      <c r="A16" s="9" t="s">
        <v>13</v>
      </c>
      <c r="B16" s="10" t="s">
        <v>44</v>
      </c>
      <c r="C16" s="4" t="s">
        <v>45</v>
      </c>
      <c r="D16" s="19">
        <v>114.37</v>
      </c>
      <c r="E16" s="16">
        <v>89.284000000000006</v>
      </c>
      <c r="F16" s="24">
        <v>76.28</v>
      </c>
      <c r="G16" s="17">
        <f>D16*0.2+E16*0.7+F16*0.1</f>
        <v>93.000799999999998</v>
      </c>
      <c r="H16" s="1" t="s">
        <v>16</v>
      </c>
      <c r="I16" s="6">
        <v>483</v>
      </c>
      <c r="J16" s="2">
        <v>60.1</v>
      </c>
      <c r="K16" s="4">
        <v>0</v>
      </c>
      <c r="L16" s="5" t="s">
        <v>17</v>
      </c>
      <c r="M16" s="25">
        <v>14</v>
      </c>
    </row>
    <row r="17" spans="1:13" ht="16.95" customHeight="1" x14ac:dyDescent="0.25">
      <c r="A17" s="9" t="s">
        <v>13</v>
      </c>
      <c r="B17" s="10" t="s">
        <v>46</v>
      </c>
      <c r="C17" s="4" t="s">
        <v>47</v>
      </c>
      <c r="D17" s="19">
        <v>103.985</v>
      </c>
      <c r="E17" s="6">
        <v>91.225999999999999</v>
      </c>
      <c r="F17" s="5">
        <v>79.84</v>
      </c>
      <c r="G17" s="17">
        <f>D17*0.2+E17*0.7+F17*0.1</f>
        <v>92.639200000000002</v>
      </c>
      <c r="H17" s="1" t="s">
        <v>16</v>
      </c>
      <c r="I17" s="6">
        <v>472</v>
      </c>
      <c r="J17" s="2">
        <v>66.400000000000006</v>
      </c>
      <c r="K17" s="4">
        <v>0</v>
      </c>
      <c r="L17" s="5" t="s">
        <v>17</v>
      </c>
      <c r="M17" s="25">
        <v>15</v>
      </c>
    </row>
    <row r="18" spans="1:13" x14ac:dyDescent="0.25">
      <c r="A18" s="4" t="s">
        <v>13</v>
      </c>
      <c r="B18" s="4">
        <v>2022010305</v>
      </c>
      <c r="C18" s="4" t="s">
        <v>48</v>
      </c>
      <c r="D18" s="19">
        <v>101.99</v>
      </c>
      <c r="E18" s="6">
        <v>90.287999999999997</v>
      </c>
      <c r="F18" s="5">
        <v>78.459999999999994</v>
      </c>
      <c r="G18" s="17">
        <f>D18*0.2+E18*0.7+F18*0.1</f>
        <v>91.445599999999999</v>
      </c>
      <c r="H18" s="11">
        <v>0.92859999999999998</v>
      </c>
      <c r="I18" s="28">
        <v>529</v>
      </c>
      <c r="J18" s="2">
        <v>64.099999999999994</v>
      </c>
      <c r="K18" s="4">
        <v>0</v>
      </c>
      <c r="L18" s="5" t="s">
        <v>17</v>
      </c>
      <c r="M18" s="25">
        <v>16</v>
      </c>
    </row>
    <row r="19" spans="1:13" x14ac:dyDescent="0.25">
      <c r="A19" s="9" t="s">
        <v>13</v>
      </c>
      <c r="B19" s="10" t="s">
        <v>49</v>
      </c>
      <c r="C19" s="4" t="s">
        <v>50</v>
      </c>
      <c r="D19" s="19">
        <v>101.49</v>
      </c>
      <c r="E19" s="6">
        <v>89.341999999999999</v>
      </c>
      <c r="F19" s="5">
        <v>85.6</v>
      </c>
      <c r="G19" s="17">
        <f>D19*0.2+E19*0.7+F19*0.1</f>
        <v>91.397400000000005</v>
      </c>
      <c r="H19" s="1" t="s">
        <v>16</v>
      </c>
      <c r="I19" s="28">
        <v>609</v>
      </c>
      <c r="J19" s="2">
        <v>76</v>
      </c>
      <c r="K19" s="4">
        <v>0</v>
      </c>
      <c r="L19" s="5" t="s">
        <v>17</v>
      </c>
      <c r="M19" s="25">
        <v>17</v>
      </c>
    </row>
    <row r="20" spans="1:13" x14ac:dyDescent="0.25">
      <c r="A20" s="9" t="s">
        <v>13</v>
      </c>
      <c r="B20" s="10" t="s">
        <v>51</v>
      </c>
      <c r="C20" s="4" t="s">
        <v>52</v>
      </c>
      <c r="D20" s="19">
        <v>107</v>
      </c>
      <c r="E20" s="6">
        <v>86.475999999999999</v>
      </c>
      <c r="F20" s="5">
        <v>87.64</v>
      </c>
      <c r="G20" s="17">
        <f t="shared" si="0"/>
        <v>90.697199999999995</v>
      </c>
      <c r="H20" s="1" t="s">
        <v>16</v>
      </c>
      <c r="I20" s="6">
        <v>467</v>
      </c>
      <c r="J20" s="2">
        <v>79.400000000000006</v>
      </c>
      <c r="K20" s="4">
        <v>0</v>
      </c>
      <c r="L20" s="5" t="s">
        <v>17</v>
      </c>
      <c r="M20" s="25">
        <v>18</v>
      </c>
    </row>
    <row r="21" spans="1:13" x14ac:dyDescent="0.25">
      <c r="A21" s="9" t="s">
        <v>13</v>
      </c>
      <c r="B21" s="10" t="s">
        <v>53</v>
      </c>
      <c r="C21" s="4" t="s">
        <v>54</v>
      </c>
      <c r="D21" s="19">
        <v>102.89</v>
      </c>
      <c r="E21" s="16">
        <v>87.263999999999996</v>
      </c>
      <c r="F21" s="5">
        <v>84.4</v>
      </c>
      <c r="G21" s="17">
        <f t="shared" si="0"/>
        <v>90.102800000000002</v>
      </c>
      <c r="H21" s="1" t="s">
        <v>16</v>
      </c>
      <c r="I21" s="6">
        <v>519</v>
      </c>
      <c r="J21" s="2">
        <v>74</v>
      </c>
      <c r="K21" s="4">
        <v>0</v>
      </c>
      <c r="L21" s="5" t="s">
        <v>17</v>
      </c>
      <c r="M21" s="25">
        <v>19</v>
      </c>
    </row>
    <row r="22" spans="1:13" ht="13.95" customHeight="1" x14ac:dyDescent="0.25">
      <c r="A22" s="9" t="s">
        <v>13</v>
      </c>
      <c r="B22" s="10" t="s">
        <v>55</v>
      </c>
      <c r="C22" s="4" t="s">
        <v>56</v>
      </c>
      <c r="D22" s="19">
        <v>99.954999999999998</v>
      </c>
      <c r="E22" s="6">
        <v>87.123999999999995</v>
      </c>
      <c r="F22" s="5">
        <v>80.8</v>
      </c>
      <c r="G22" s="17">
        <f t="shared" si="0"/>
        <v>89.0578</v>
      </c>
      <c r="H22" s="1" t="s">
        <v>16</v>
      </c>
      <c r="I22" s="6">
        <v>463</v>
      </c>
      <c r="J22" s="2">
        <v>68</v>
      </c>
      <c r="K22" s="4">
        <v>0</v>
      </c>
      <c r="L22" s="5" t="s">
        <v>17</v>
      </c>
      <c r="M22" s="25">
        <v>20</v>
      </c>
    </row>
    <row r="23" spans="1:13" x14ac:dyDescent="0.25">
      <c r="A23" s="9" t="s">
        <v>13</v>
      </c>
      <c r="B23" s="10" t="s">
        <v>57</v>
      </c>
      <c r="C23" s="4" t="s">
        <v>58</v>
      </c>
      <c r="D23" s="19">
        <v>99.83</v>
      </c>
      <c r="E23" s="6">
        <v>86.421999999999997</v>
      </c>
      <c r="F23" s="5">
        <v>84.46</v>
      </c>
      <c r="G23" s="17">
        <f t="shared" si="0"/>
        <v>88.907399999999996</v>
      </c>
      <c r="H23" s="1" t="s">
        <v>16</v>
      </c>
      <c r="I23" s="6">
        <v>574</v>
      </c>
      <c r="J23" s="2">
        <v>74.099999999999994</v>
      </c>
      <c r="K23" s="4">
        <v>0</v>
      </c>
      <c r="L23" s="5" t="s">
        <v>17</v>
      </c>
      <c r="M23" s="25">
        <v>21</v>
      </c>
    </row>
    <row r="24" spans="1:13" x14ac:dyDescent="0.25">
      <c r="A24" s="9" t="s">
        <v>13</v>
      </c>
      <c r="B24" s="10" t="s">
        <v>59</v>
      </c>
      <c r="C24" s="4" t="s">
        <v>60</v>
      </c>
      <c r="D24" s="19">
        <v>99.89</v>
      </c>
      <c r="E24" s="16">
        <v>87.59</v>
      </c>
      <c r="F24" s="24">
        <v>76</v>
      </c>
      <c r="G24" s="17">
        <f t="shared" si="0"/>
        <v>88.891000000000005</v>
      </c>
      <c r="H24" s="1" t="s">
        <v>16</v>
      </c>
      <c r="I24" s="6">
        <v>517</v>
      </c>
      <c r="J24" s="2">
        <v>60</v>
      </c>
      <c r="K24" s="4">
        <v>0</v>
      </c>
      <c r="L24" s="5" t="s">
        <v>17</v>
      </c>
      <c r="M24" s="25">
        <v>22</v>
      </c>
    </row>
    <row r="25" spans="1:13" x14ac:dyDescent="0.25">
      <c r="A25" s="9" t="s">
        <v>13</v>
      </c>
      <c r="B25" s="10" t="s">
        <v>61</v>
      </c>
      <c r="C25" s="4" t="s">
        <v>62</v>
      </c>
      <c r="D25" s="19">
        <v>99.847499999999997</v>
      </c>
      <c r="E25" s="6">
        <v>86.632000000000005</v>
      </c>
      <c r="F25" s="5">
        <v>82.18</v>
      </c>
      <c r="G25" s="17">
        <f t="shared" si="0"/>
        <v>88.829899999999995</v>
      </c>
      <c r="H25" s="1" t="s">
        <v>20</v>
      </c>
      <c r="I25" s="6">
        <v>462</v>
      </c>
      <c r="J25" s="2">
        <v>70.3</v>
      </c>
      <c r="K25" s="4">
        <v>0</v>
      </c>
      <c r="L25" s="5" t="s">
        <v>17</v>
      </c>
      <c r="M25" s="25">
        <v>23</v>
      </c>
    </row>
    <row r="26" spans="1:13" x14ac:dyDescent="0.25">
      <c r="A26" s="9" t="s">
        <v>13</v>
      </c>
      <c r="B26" s="10" t="s">
        <v>63</v>
      </c>
      <c r="C26" s="4" t="s">
        <v>64</v>
      </c>
      <c r="D26" s="19">
        <v>122.49</v>
      </c>
      <c r="E26" s="6">
        <v>79.05</v>
      </c>
      <c r="F26" s="5">
        <v>80.319999999999993</v>
      </c>
      <c r="G26" s="17">
        <f t="shared" si="0"/>
        <v>87.864999999999995</v>
      </c>
      <c r="H26" s="1" t="s">
        <v>65</v>
      </c>
      <c r="I26" s="6">
        <v>511</v>
      </c>
      <c r="J26" s="2">
        <v>67.2</v>
      </c>
      <c r="K26" s="4">
        <v>0</v>
      </c>
      <c r="L26" s="5" t="s">
        <v>17</v>
      </c>
      <c r="M26" s="25">
        <v>24</v>
      </c>
    </row>
    <row r="27" spans="1:13" x14ac:dyDescent="0.25">
      <c r="A27" s="9" t="s">
        <v>13</v>
      </c>
      <c r="B27" s="10" t="s">
        <v>66</v>
      </c>
      <c r="C27" s="4" t="s">
        <v>67</v>
      </c>
      <c r="D27" s="19">
        <v>99.954999999999998</v>
      </c>
      <c r="E27" s="6">
        <v>85.652000000000001</v>
      </c>
      <c r="F27" s="5">
        <v>77.680000000000007</v>
      </c>
      <c r="G27" s="17">
        <f t="shared" si="0"/>
        <v>87.715400000000002</v>
      </c>
      <c r="H27" s="1" t="s">
        <v>68</v>
      </c>
      <c r="I27" s="6">
        <v>515</v>
      </c>
      <c r="J27" s="2">
        <v>62.8</v>
      </c>
      <c r="K27" s="4">
        <v>0</v>
      </c>
      <c r="L27" s="5" t="s">
        <v>17</v>
      </c>
      <c r="M27" s="25">
        <v>25</v>
      </c>
    </row>
    <row r="28" spans="1:13" x14ac:dyDescent="0.25">
      <c r="A28" s="9" t="s">
        <v>13</v>
      </c>
      <c r="B28" s="10" t="s">
        <v>69</v>
      </c>
      <c r="C28" s="4" t="s">
        <v>70</v>
      </c>
      <c r="D28" s="19">
        <v>110</v>
      </c>
      <c r="E28" s="6">
        <v>83.24</v>
      </c>
      <c r="F28" s="5">
        <v>69.7</v>
      </c>
      <c r="G28" s="17">
        <f t="shared" si="0"/>
        <v>87.238</v>
      </c>
      <c r="H28" s="1" t="s">
        <v>71</v>
      </c>
      <c r="I28" s="6">
        <v>467</v>
      </c>
      <c r="J28" s="2">
        <v>49.5</v>
      </c>
      <c r="K28" s="4">
        <v>0</v>
      </c>
      <c r="L28" s="5" t="s">
        <v>17</v>
      </c>
      <c r="M28" s="25">
        <v>26</v>
      </c>
    </row>
    <row r="29" spans="1:13" x14ac:dyDescent="0.25">
      <c r="A29" s="9" t="s">
        <v>13</v>
      </c>
      <c r="B29" s="4">
        <v>2022011455</v>
      </c>
      <c r="C29" s="4" t="s">
        <v>72</v>
      </c>
      <c r="D29" s="19">
        <v>102.91</v>
      </c>
      <c r="E29" s="6">
        <v>82.513999999999996</v>
      </c>
      <c r="F29" s="5">
        <v>83.62</v>
      </c>
      <c r="G29" s="17">
        <f t="shared" si="0"/>
        <v>86.703800000000001</v>
      </c>
      <c r="H29" s="1" t="s">
        <v>73</v>
      </c>
      <c r="I29" s="28">
        <v>549</v>
      </c>
      <c r="J29" s="2">
        <v>72.7</v>
      </c>
      <c r="K29" s="4">
        <v>0</v>
      </c>
      <c r="L29" s="5" t="s">
        <v>17</v>
      </c>
      <c r="M29" s="25">
        <v>27</v>
      </c>
    </row>
    <row r="30" spans="1:13" x14ac:dyDescent="0.25">
      <c r="A30" s="9" t="s">
        <v>13</v>
      </c>
      <c r="B30" s="10" t="s">
        <v>74</v>
      </c>
      <c r="C30" s="4" t="s">
        <v>75</v>
      </c>
      <c r="D30" s="19">
        <v>99.924999999999997</v>
      </c>
      <c r="E30" s="6">
        <v>83.468000000000004</v>
      </c>
      <c r="F30" s="5">
        <v>78.52</v>
      </c>
      <c r="G30" s="17">
        <f t="shared" si="0"/>
        <v>86.264600000000002</v>
      </c>
      <c r="H30" s="1" t="s">
        <v>68</v>
      </c>
      <c r="I30" s="6">
        <v>477</v>
      </c>
      <c r="J30" s="2">
        <v>64.2</v>
      </c>
      <c r="K30" s="4">
        <v>0</v>
      </c>
      <c r="L30" s="5" t="s">
        <v>17</v>
      </c>
      <c r="M30" s="25">
        <v>28</v>
      </c>
    </row>
    <row r="31" spans="1:13" x14ac:dyDescent="0.25">
      <c r="A31" s="9" t="s">
        <v>13</v>
      </c>
      <c r="B31" s="10" t="s">
        <v>76</v>
      </c>
      <c r="C31" s="4" t="s">
        <v>77</v>
      </c>
      <c r="D31" s="19">
        <v>99.91</v>
      </c>
      <c r="E31" s="6">
        <v>83.037999999999997</v>
      </c>
      <c r="F31" s="5">
        <v>79.36</v>
      </c>
      <c r="G31" s="17">
        <f t="shared" si="0"/>
        <v>86.044600000000003</v>
      </c>
      <c r="H31" s="1" t="s">
        <v>68</v>
      </c>
      <c r="I31" s="6">
        <v>440</v>
      </c>
      <c r="J31" s="2">
        <v>65.599999999999994</v>
      </c>
      <c r="K31" s="4">
        <v>0</v>
      </c>
      <c r="L31" s="5" t="s">
        <v>17</v>
      </c>
      <c r="M31" s="25">
        <v>29</v>
      </c>
    </row>
    <row r="32" spans="1:13" x14ac:dyDescent="0.25">
      <c r="A32" s="4" t="s">
        <v>13</v>
      </c>
      <c r="B32" s="4">
        <v>2022011424</v>
      </c>
      <c r="C32" s="4" t="s">
        <v>78</v>
      </c>
      <c r="D32" s="19">
        <v>99.954999999999998</v>
      </c>
      <c r="E32" s="6">
        <v>80.085999999999999</v>
      </c>
      <c r="F32" s="5">
        <v>76.239999999999995</v>
      </c>
      <c r="G32" s="17">
        <f t="shared" si="0"/>
        <v>83.675200000000004</v>
      </c>
      <c r="H32" s="1" t="s">
        <v>79</v>
      </c>
      <c r="I32" s="28">
        <v>466</v>
      </c>
      <c r="J32" s="2">
        <v>60.4</v>
      </c>
      <c r="K32" s="4">
        <v>0</v>
      </c>
      <c r="L32" s="5" t="s">
        <v>17</v>
      </c>
      <c r="M32" s="25">
        <v>30</v>
      </c>
    </row>
    <row r="33" spans="1:13" x14ac:dyDescent="0.25">
      <c r="A33" s="9" t="s">
        <v>13</v>
      </c>
      <c r="B33" s="10" t="s">
        <v>80</v>
      </c>
      <c r="C33" s="4" t="s">
        <v>81</v>
      </c>
      <c r="D33" s="19">
        <v>100</v>
      </c>
      <c r="E33" s="6">
        <v>80.165999999999997</v>
      </c>
      <c r="F33" s="5">
        <v>74.680000000000007</v>
      </c>
      <c r="G33" s="17">
        <f t="shared" si="0"/>
        <v>83.584199999999996</v>
      </c>
      <c r="H33" s="1" t="s">
        <v>82</v>
      </c>
      <c r="I33" s="6">
        <v>431</v>
      </c>
      <c r="J33" s="2">
        <v>57.8</v>
      </c>
      <c r="K33" s="4">
        <v>0</v>
      </c>
      <c r="L33" s="5" t="s">
        <v>17</v>
      </c>
      <c r="M33" s="25">
        <v>31</v>
      </c>
    </row>
    <row r="34" spans="1:13" x14ac:dyDescent="0.25">
      <c r="A34" s="4" t="s">
        <v>13</v>
      </c>
      <c r="B34" s="4">
        <v>2021011410</v>
      </c>
      <c r="C34" s="4" t="s">
        <v>83</v>
      </c>
      <c r="D34" s="19">
        <v>99.984999999999999</v>
      </c>
      <c r="E34" s="6">
        <v>78.632000000000005</v>
      </c>
      <c r="F34" s="5">
        <v>73.599999999999994</v>
      </c>
      <c r="G34" s="17">
        <f t="shared" si="0"/>
        <v>82.3994</v>
      </c>
      <c r="H34" s="11">
        <v>0.54549999999999998</v>
      </c>
      <c r="I34" s="28">
        <v>454</v>
      </c>
      <c r="J34" s="2">
        <v>56</v>
      </c>
      <c r="K34" s="4">
        <v>0</v>
      </c>
      <c r="L34" s="5" t="s">
        <v>17</v>
      </c>
      <c r="M34" s="25">
        <v>32</v>
      </c>
    </row>
    <row r="35" spans="1:13" x14ac:dyDescent="0.25">
      <c r="A35" s="9" t="s">
        <v>13</v>
      </c>
      <c r="B35" s="10" t="s">
        <v>84</v>
      </c>
      <c r="C35" s="4" t="s">
        <v>85</v>
      </c>
      <c r="D35" s="19">
        <v>99.984999999999999</v>
      </c>
      <c r="E35" s="6">
        <v>77.262</v>
      </c>
      <c r="F35" s="5">
        <v>73.42</v>
      </c>
      <c r="G35" s="17">
        <f t="shared" si="0"/>
        <v>81.422399999999996</v>
      </c>
      <c r="H35" s="1" t="s">
        <v>86</v>
      </c>
      <c r="I35" s="6">
        <v>430</v>
      </c>
      <c r="J35" s="2">
        <v>55.7</v>
      </c>
      <c r="K35" s="4">
        <v>0</v>
      </c>
      <c r="L35" s="5" t="s">
        <v>17</v>
      </c>
      <c r="M35" s="25">
        <v>33</v>
      </c>
    </row>
    <row r="36" spans="1:13" x14ac:dyDescent="0.25">
      <c r="A36" s="9" t="s">
        <v>13</v>
      </c>
      <c r="B36" s="10" t="s">
        <v>87</v>
      </c>
      <c r="C36" s="4" t="s">
        <v>88</v>
      </c>
      <c r="D36" s="19">
        <v>99.89</v>
      </c>
      <c r="E36" s="6">
        <v>80.260000000000005</v>
      </c>
      <c r="F36" s="5">
        <v>51.1</v>
      </c>
      <c r="G36" s="17">
        <f t="shared" si="0"/>
        <v>81.27</v>
      </c>
      <c r="H36" s="1" t="s">
        <v>79</v>
      </c>
      <c r="I36" s="6">
        <v>587</v>
      </c>
      <c r="J36" s="2">
        <v>18.5</v>
      </c>
      <c r="K36" s="4">
        <v>0</v>
      </c>
      <c r="L36" s="5" t="s">
        <v>17</v>
      </c>
      <c r="M36" s="25">
        <v>34</v>
      </c>
    </row>
    <row r="37" spans="1:13" x14ac:dyDescent="0.25">
      <c r="A37" s="9" t="s">
        <v>13</v>
      </c>
      <c r="B37" s="10" t="s">
        <v>89</v>
      </c>
      <c r="C37" s="4" t="s">
        <v>90</v>
      </c>
      <c r="D37" s="19">
        <v>98.85</v>
      </c>
      <c r="E37" s="16">
        <v>72.53</v>
      </c>
      <c r="F37" s="24">
        <v>76</v>
      </c>
      <c r="G37" s="17">
        <f t="shared" si="0"/>
        <v>78.141000000000005</v>
      </c>
      <c r="H37" s="1" t="s">
        <v>91</v>
      </c>
      <c r="I37" s="6">
        <v>465</v>
      </c>
      <c r="J37" s="2">
        <v>60</v>
      </c>
      <c r="K37" s="4">
        <v>1</v>
      </c>
      <c r="L37" s="5" t="s">
        <v>17</v>
      </c>
      <c r="M37" s="25">
        <v>35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3:M37">
    <sortCondition descending="1" ref="G3"/>
  </sortState>
  <mergeCells count="1">
    <mergeCell ref="A1:M1"/>
  </mergeCells>
  <phoneticPr fontId="7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woProps xmlns="https://web.wps.cn/et/2018/main" xmlns:s="http://schemas.openxmlformats.org/spreadsheetml/2006/main">
  <woSheetsProps>
    <woSheetProps sheetStid="4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</woSheetsProps>
  <woBookProps>
    <bookSettings fileId="444154796684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independentViews xmlns="https://web.wps.cn/et/2018/main"/>
</file>

<file path=customXml/item3.xml><?xml version="1.0" encoding="utf-8"?>
<pixelators xmlns="https://web.wps.cn/et/2018/main" xmlns:s="http://schemas.openxmlformats.org/spreadsheetml/2006/main">
  <pixelatorList sheetStid="4"/>
  <pixelatorList sheetStid="1"/>
  <pixelatorList sheetStid="2"/>
  <pixelatorList sheetStid="3"/>
  <pixelatorList sheetStid="5"/>
  <pixelatorList sheetStid="6"/>
  <pixelatorList sheetStid="7"/>
  <pixelatorList sheetStid="8"/>
  <pixelatorList sheetStid="10"/>
  <pixelatorList sheetStid="11"/>
  <pixelatorList sheetStid="1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A02B7E37-CEC0-4786-9FA4-411A3DC5961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张晓囡</dc:creator>
  <cp:lastModifiedBy>feng liu</cp:lastModifiedBy>
  <dcterms:created xsi:type="dcterms:W3CDTF">2023-05-19T11:15:00Z</dcterms:created>
  <dcterms:modified xsi:type="dcterms:W3CDTF">2025-10-15T01:50:16Z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AEEEBD2E906240F983373074E99C1C54_13</vt:lpwstr>
  </property>
</Properties>
</file>