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90"/>
  </bookViews>
  <sheets>
    <sheet name="新能源" sheetId="1" r:id="rId1"/>
    <sheet name="材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<sst xmlns="http://schemas.openxmlformats.org/spreadsheetml/2006/main" count="512" uniqueCount="338">
  <si>
    <t>序号</t>
  </si>
  <si>
    <t>学号</t>
  </si>
  <si>
    <t>姓名</t>
  </si>
  <si>
    <t>班级</t>
  </si>
  <si>
    <t>德育</t>
  </si>
  <si>
    <t>智育</t>
  </si>
  <si>
    <t>体育</t>
  </si>
  <si>
    <t>综测总分</t>
  </si>
  <si>
    <t>综测排名</t>
  </si>
  <si>
    <t>班级互评分</t>
  </si>
  <si>
    <t>辅导员打分</t>
  </si>
  <si>
    <t>思想品德评估成绩</t>
  </si>
  <si>
    <t>德育加分</t>
  </si>
  <si>
    <t>德育扣分</t>
  </si>
  <si>
    <t>德育得分</t>
  </si>
  <si>
    <t>必修课成绩</t>
  </si>
  <si>
    <t>选修课成绩</t>
  </si>
  <si>
    <t>课程学习成绩</t>
  </si>
  <si>
    <t>智育加分</t>
  </si>
  <si>
    <t>智育得分</t>
  </si>
  <si>
    <t>体育课成绩</t>
  </si>
  <si>
    <t>平时锻炼成绩</t>
  </si>
  <si>
    <t>体育成绩</t>
  </si>
  <si>
    <t>文体加分</t>
  </si>
  <si>
    <t>体育得分</t>
  </si>
  <si>
    <t>2022010055</t>
  </si>
  <si>
    <t>曹添齐</t>
  </si>
  <si>
    <r>
      <rPr>
        <sz val="11"/>
        <rFont val="宋体"/>
        <charset val="134"/>
      </rPr>
      <t>新能源</t>
    </r>
    <r>
      <rPr>
        <sz val="11"/>
        <rFont val="Calibri"/>
        <charset val="134"/>
      </rPr>
      <t>22-1</t>
    </r>
    <r>
      <rPr>
        <sz val="11"/>
        <rFont val="宋体"/>
        <charset val="134"/>
      </rPr>
      <t>班</t>
    </r>
  </si>
  <si>
    <t>2022010568</t>
  </si>
  <si>
    <t>王一铭</t>
  </si>
  <si>
    <t>2022011321</t>
  </si>
  <si>
    <t>陈雨薇</t>
  </si>
  <si>
    <t>2022011322</t>
  </si>
  <si>
    <t>任晴</t>
  </si>
  <si>
    <t>2022011323</t>
  </si>
  <si>
    <t>李梓瑞</t>
  </si>
  <si>
    <t>2022011324</t>
  </si>
  <si>
    <t>刘溪</t>
  </si>
  <si>
    <t>2022011325</t>
  </si>
  <si>
    <t>霍宇欣</t>
  </si>
  <si>
    <t>2022011326</t>
  </si>
  <si>
    <t>李傲冰</t>
  </si>
  <si>
    <t>2022011327</t>
  </si>
  <si>
    <t>陶源</t>
  </si>
  <si>
    <t>2022011328</t>
  </si>
  <si>
    <t>肖瑶</t>
  </si>
  <si>
    <t>2022011329</t>
  </si>
  <si>
    <t>朱星宇</t>
  </si>
  <si>
    <t>2022011330</t>
  </si>
  <si>
    <t>黄俊东</t>
  </si>
  <si>
    <t>2022011331</t>
  </si>
  <si>
    <t>姜轶超</t>
  </si>
  <si>
    <t>2022011332</t>
  </si>
  <si>
    <t>吕佳钰</t>
  </si>
  <si>
    <t>2022011333</t>
  </si>
  <si>
    <t>权鹏</t>
  </si>
  <si>
    <t>2022011334</t>
  </si>
  <si>
    <t>马佳和</t>
  </si>
  <si>
    <t>2022011335</t>
  </si>
  <si>
    <t>宋书涵</t>
  </si>
  <si>
    <t>2022011337</t>
  </si>
  <si>
    <t>张倬凡</t>
  </si>
  <si>
    <t>2022011338</t>
  </si>
  <si>
    <t>周晓光</t>
  </si>
  <si>
    <t>2022011339</t>
  </si>
  <si>
    <t>徐国斌</t>
  </si>
  <si>
    <t>2022011340</t>
  </si>
  <si>
    <t>柏云天</t>
  </si>
  <si>
    <t>2022011341</t>
  </si>
  <si>
    <t>秦琪皓</t>
  </si>
  <si>
    <t>2022011343</t>
  </si>
  <si>
    <t>陈乾轩</t>
  </si>
  <si>
    <t>2022011344</t>
  </si>
  <si>
    <t>冯星辰</t>
  </si>
  <si>
    <t>2022011345</t>
  </si>
  <si>
    <t>高忍</t>
  </si>
  <si>
    <t>2022011346</t>
  </si>
  <si>
    <t>龚琳皓</t>
  </si>
  <si>
    <t>2022011347</t>
  </si>
  <si>
    <t>韩士绅</t>
  </si>
  <si>
    <t>2022011348</t>
  </si>
  <si>
    <t>李帅</t>
  </si>
  <si>
    <t>2022011349</t>
  </si>
  <si>
    <t>齐远</t>
  </si>
  <si>
    <t>2022011350</t>
  </si>
  <si>
    <t>王轩</t>
  </si>
  <si>
    <t>2022011351</t>
  </si>
  <si>
    <t>王轩宇</t>
  </si>
  <si>
    <t>2022011352</t>
  </si>
  <si>
    <t>杨明佩</t>
  </si>
  <si>
    <t>2022011353</t>
  </si>
  <si>
    <t>苑文轩</t>
  </si>
  <si>
    <t>2022011354</t>
  </si>
  <si>
    <t>张子强</t>
  </si>
  <si>
    <t>2022011355</t>
  </si>
  <si>
    <t>周熠</t>
  </si>
  <si>
    <t>2022011356</t>
  </si>
  <si>
    <t>闫家妍</t>
  </si>
  <si>
    <r>
      <rPr>
        <sz val="11"/>
        <rFont val="宋体"/>
        <charset val="134"/>
      </rPr>
      <t>新能源</t>
    </r>
    <r>
      <rPr>
        <sz val="11"/>
        <rFont val="Calibri"/>
        <charset val="134"/>
      </rPr>
      <t>22-2</t>
    </r>
    <r>
      <rPr>
        <sz val="11"/>
        <rFont val="宋体"/>
        <charset val="134"/>
      </rPr>
      <t>班</t>
    </r>
  </si>
  <si>
    <t>2022011357</t>
  </si>
  <si>
    <t>张欣然</t>
  </si>
  <si>
    <t>2022011358</t>
  </si>
  <si>
    <t>兰海慧</t>
  </si>
  <si>
    <t>2022011359</t>
  </si>
  <si>
    <t>蒲春羽</t>
  </si>
  <si>
    <t>2022011360</t>
  </si>
  <si>
    <t>陈锐</t>
  </si>
  <si>
    <t>2022011361</t>
  </si>
  <si>
    <t>林诺</t>
  </si>
  <si>
    <t>2022011362</t>
  </si>
  <si>
    <t>卢玥</t>
  </si>
  <si>
    <t>2022011363</t>
  </si>
  <si>
    <t>陶丽达</t>
  </si>
  <si>
    <t>2022011364</t>
  </si>
  <si>
    <t>张天慈</t>
  </si>
  <si>
    <t>2022011365</t>
  </si>
  <si>
    <t>刘昱辰</t>
  </si>
  <si>
    <t>2022011366</t>
  </si>
  <si>
    <t>张锦慧</t>
  </si>
  <si>
    <t>2022011367</t>
  </si>
  <si>
    <t>杨雨</t>
  </si>
  <si>
    <t>2022011368</t>
  </si>
  <si>
    <t>刘弦宏</t>
  </si>
  <si>
    <t>2022011370</t>
  </si>
  <si>
    <t>乐嘉宇</t>
  </si>
  <si>
    <t>2022011371</t>
  </si>
  <si>
    <t>白云飞</t>
  </si>
  <si>
    <t>2022011372</t>
  </si>
  <si>
    <t>程宁龙</t>
  </si>
  <si>
    <t>2022011373</t>
  </si>
  <si>
    <t>李梦坤</t>
  </si>
  <si>
    <t>2022011374</t>
  </si>
  <si>
    <t>李启航</t>
  </si>
  <si>
    <t>2022011375</t>
  </si>
  <si>
    <t>武杨</t>
  </si>
  <si>
    <t>2022011376</t>
  </si>
  <si>
    <t>陈新</t>
  </si>
  <si>
    <t>2022011377</t>
  </si>
  <si>
    <t>周煜天</t>
  </si>
  <si>
    <t>2022011378</t>
  </si>
  <si>
    <t>董再洲</t>
  </si>
  <si>
    <t>2022011379</t>
  </si>
  <si>
    <t>范宇航</t>
  </si>
  <si>
    <t>2022011380</t>
  </si>
  <si>
    <t>傅经伦</t>
  </si>
  <si>
    <t>2022011381</t>
  </si>
  <si>
    <t>付珉</t>
  </si>
  <si>
    <t>2022011382</t>
  </si>
  <si>
    <t>贾学涛</t>
  </si>
  <si>
    <t>2022011383</t>
  </si>
  <si>
    <t>刘晨</t>
  </si>
  <si>
    <t>2022011384</t>
  </si>
  <si>
    <t>钱永智</t>
  </si>
  <si>
    <t>2022011385</t>
  </si>
  <si>
    <t>秦旭东</t>
  </si>
  <si>
    <t>2022011386</t>
  </si>
  <si>
    <t>舒诺</t>
  </si>
  <si>
    <t>2022011387</t>
  </si>
  <si>
    <t>王宁</t>
  </si>
  <si>
    <t>2022011388</t>
  </si>
  <si>
    <t>向曾磊</t>
  </si>
  <si>
    <t>2022011389</t>
  </si>
  <si>
    <t>邢华斌</t>
  </si>
  <si>
    <t>2022011390</t>
  </si>
  <si>
    <t>张云博</t>
  </si>
  <si>
    <t>2022010636</t>
  </si>
  <si>
    <t>张积志</t>
  </si>
  <si>
    <t>2022011449</t>
  </si>
  <si>
    <t>王夏言</t>
  </si>
  <si>
    <t>2022011422</t>
  </si>
  <si>
    <t>任友桐</t>
  </si>
  <si>
    <t>材料22-1班</t>
  </si>
  <si>
    <t>2022011425</t>
  </si>
  <si>
    <t>朴雨樊</t>
  </si>
  <si>
    <t>2022011428</t>
  </si>
  <si>
    <t>赵梓均</t>
  </si>
  <si>
    <t>2022011429</t>
  </si>
  <si>
    <t>陈杨</t>
  </si>
  <si>
    <t>2022011430</t>
  </si>
  <si>
    <t>倪新皓</t>
  </si>
  <si>
    <t>2022011431</t>
  </si>
  <si>
    <t>陈恺然</t>
  </si>
  <si>
    <t>2022011432</t>
  </si>
  <si>
    <t>张滤行</t>
  </si>
  <si>
    <t>2022011433</t>
  </si>
  <si>
    <t>张益宁</t>
  </si>
  <si>
    <t>2022011434</t>
  </si>
  <si>
    <t>郭竑</t>
  </si>
  <si>
    <t>2022011436</t>
  </si>
  <si>
    <t>王乐同</t>
  </si>
  <si>
    <t>2022011437</t>
  </si>
  <si>
    <t>马健辉</t>
  </si>
  <si>
    <t>2022011438</t>
  </si>
  <si>
    <t>王硕</t>
  </si>
  <si>
    <t>2022011439</t>
  </si>
  <si>
    <t>马博祥</t>
  </si>
  <si>
    <t>2022011440</t>
  </si>
  <si>
    <t>赵侯博</t>
  </si>
  <si>
    <t>2022011441</t>
  </si>
  <si>
    <t>张奇杰</t>
  </si>
  <si>
    <t>2022011442</t>
  </si>
  <si>
    <t>李强</t>
  </si>
  <si>
    <t>2022011443</t>
  </si>
  <si>
    <t>崔中海</t>
  </si>
  <si>
    <t>2022011444</t>
  </si>
  <si>
    <t>郭帅</t>
  </si>
  <si>
    <t>2022011445</t>
  </si>
  <si>
    <t>李博涵</t>
  </si>
  <si>
    <t>2022011446</t>
  </si>
  <si>
    <t>蒙厚天</t>
  </si>
  <si>
    <t>2022011447</t>
  </si>
  <si>
    <t>阮富祯</t>
  </si>
  <si>
    <t>2022011448</t>
  </si>
  <si>
    <t>王硕青</t>
  </si>
  <si>
    <t>2022011450</t>
  </si>
  <si>
    <t>吴逸凡</t>
  </si>
  <si>
    <t>2022011452</t>
  </si>
  <si>
    <t>张洪正</t>
  </si>
  <si>
    <t>2022011453</t>
  </si>
  <si>
    <t>郑泉竹</t>
  </si>
  <si>
    <t>2022011454</t>
  </si>
  <si>
    <t>赵淑忻</t>
  </si>
  <si>
    <t>材料22-2班</t>
  </si>
  <si>
    <t>2022011456</t>
  </si>
  <si>
    <t>李成程</t>
  </si>
  <si>
    <t>2022011458</t>
  </si>
  <si>
    <t>沙毕兰木·沙吾提</t>
  </si>
  <si>
    <t>2022011459</t>
  </si>
  <si>
    <t>黄奕琳</t>
  </si>
  <si>
    <t>2022011460</t>
  </si>
  <si>
    <t>邝雅齐</t>
  </si>
  <si>
    <t>2022011461</t>
  </si>
  <si>
    <t>李明宇</t>
  </si>
  <si>
    <t>2022011462</t>
  </si>
  <si>
    <t>黄博远</t>
  </si>
  <si>
    <t>2022011463</t>
  </si>
  <si>
    <t>潘剑东</t>
  </si>
  <si>
    <t>2022011466</t>
  </si>
  <si>
    <t>韩锦涛</t>
  </si>
  <si>
    <t>2022011467</t>
  </si>
  <si>
    <t>彭久芮</t>
  </si>
  <si>
    <t>2022011469</t>
  </si>
  <si>
    <t>木扎帕尔·亚森</t>
  </si>
  <si>
    <t>2022011470</t>
  </si>
  <si>
    <t>刘馥齐</t>
  </si>
  <si>
    <t>2022011471</t>
  </si>
  <si>
    <t>周旭利洋</t>
  </si>
  <si>
    <t>2022011472</t>
  </si>
  <si>
    <t>罗军</t>
  </si>
  <si>
    <t>2022011473</t>
  </si>
  <si>
    <t>杨毅康</t>
  </si>
  <si>
    <t>2022011475</t>
  </si>
  <si>
    <t>陈志旺</t>
  </si>
  <si>
    <t>2022011476</t>
  </si>
  <si>
    <t>凌韵钦</t>
  </si>
  <si>
    <t>2022011477</t>
  </si>
  <si>
    <t>刘莲舟</t>
  </si>
  <si>
    <t>2022011478</t>
  </si>
  <si>
    <t>吕慧林</t>
  </si>
  <si>
    <t>2022011480</t>
  </si>
  <si>
    <t>宋凯超</t>
  </si>
  <si>
    <t>2022011481</t>
  </si>
  <si>
    <t>王储</t>
  </si>
  <si>
    <t>2022011482</t>
  </si>
  <si>
    <t>王宏</t>
  </si>
  <si>
    <t>2022011483</t>
  </si>
  <si>
    <t>王新宇</t>
  </si>
  <si>
    <t>2022011484</t>
  </si>
  <si>
    <t>杨知翰</t>
  </si>
  <si>
    <t>2022011485</t>
  </si>
  <si>
    <t>张纯懿</t>
  </si>
  <si>
    <t>2022011486</t>
  </si>
  <si>
    <t>张竑宇</t>
  </si>
  <si>
    <t>2022011487</t>
  </si>
  <si>
    <t>于夕然</t>
  </si>
  <si>
    <t>材料22-3班</t>
  </si>
  <si>
    <t>2022011488</t>
  </si>
  <si>
    <t>岳峻玉</t>
  </si>
  <si>
    <t>2022011489</t>
  </si>
  <si>
    <t>许佳鑫</t>
  </si>
  <si>
    <t>2022011490</t>
  </si>
  <si>
    <t>曹雅竹</t>
  </si>
  <si>
    <t>2022011491</t>
  </si>
  <si>
    <t>杨程程</t>
  </si>
  <si>
    <t>2022011492</t>
  </si>
  <si>
    <t>刘馨瑶</t>
  </si>
  <si>
    <t>2022011493</t>
  </si>
  <si>
    <t>陈子煊</t>
  </si>
  <si>
    <t>2022011494</t>
  </si>
  <si>
    <t>黄乐</t>
  </si>
  <si>
    <t>2022011495</t>
  </si>
  <si>
    <t>王雨婷</t>
  </si>
  <si>
    <t>2022011496</t>
  </si>
  <si>
    <t>王昌奥</t>
  </si>
  <si>
    <t>2022011497</t>
  </si>
  <si>
    <t>聂文豪</t>
  </si>
  <si>
    <t>2022011499</t>
  </si>
  <si>
    <t>王卫</t>
  </si>
  <si>
    <t>2022011501</t>
  </si>
  <si>
    <t>宋泽旭</t>
  </si>
  <si>
    <t>2022011502</t>
  </si>
  <si>
    <t>刘芮臣</t>
  </si>
  <si>
    <t>2022011503</t>
  </si>
  <si>
    <t>陈泽雨</t>
  </si>
  <si>
    <t>2022011504</t>
  </si>
  <si>
    <t>郭家辉</t>
  </si>
  <si>
    <t>2022011505</t>
  </si>
  <si>
    <t>董宇鑫</t>
  </si>
  <si>
    <t>2022011506</t>
  </si>
  <si>
    <t>张守喆</t>
  </si>
  <si>
    <t>2022011507</t>
  </si>
  <si>
    <t>马琛沣</t>
  </si>
  <si>
    <t>2022011508</t>
  </si>
  <si>
    <t>郑伟乾</t>
  </si>
  <si>
    <t>2022011509</t>
  </si>
  <si>
    <t>曹康临</t>
  </si>
  <si>
    <t>2022011510</t>
  </si>
  <si>
    <t>范家麟</t>
  </si>
  <si>
    <t>2022011511</t>
  </si>
  <si>
    <t>龚星语</t>
  </si>
  <si>
    <t>2022011512</t>
  </si>
  <si>
    <t>胡百傲</t>
  </si>
  <si>
    <t>2022011514</t>
  </si>
  <si>
    <t>舒展</t>
  </si>
  <si>
    <t>2022011515</t>
  </si>
  <si>
    <t>王禹泽</t>
  </si>
  <si>
    <t>2022011516</t>
  </si>
  <si>
    <t>汪梓涵</t>
  </si>
  <si>
    <t>2022011517</t>
  </si>
  <si>
    <t>吴宇盛</t>
  </si>
  <si>
    <t>2022011518</t>
  </si>
  <si>
    <t>徐晨昊</t>
  </si>
  <si>
    <t>2022011519</t>
  </si>
  <si>
    <t>严子雄</t>
  </si>
  <si>
    <t>2022011520</t>
  </si>
  <si>
    <t>赵永阔</t>
  </si>
  <si>
    <t>2021011526</t>
  </si>
  <si>
    <t>汪添喜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</si>
</sst>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3"/>
  <sheetViews>
    <sheetView tabSelected="1" workbookViewId="0">
      <selection activeCell="V6" sqref="V6"/>
    </sheetView>
  </sheetViews>
  <sheetFormatPr defaultColWidth="9" defaultRowHeight="14"/>
  <cols>
    <col min="1" max="1" width="5.12727272727273" customWidth="1"/>
    <col min="2" max="2" width="11.6272727272727" customWidth="1"/>
    <col min="3" max="3" width="7" customWidth="1"/>
    <col min="4" max="4" width="12.3727272727273" customWidth="1"/>
    <col min="5" max="6" width="10.8727272727273" customWidth="1"/>
    <col min="7" max="7" width="17.1272727272727" customWidth="1"/>
    <col min="8" max="10" width="8.87272727272727" customWidth="1"/>
    <col min="11" max="12" width="10.8727272727273" customWidth="1"/>
    <col min="13" max="13" width="12.8727272727273" customWidth="1"/>
    <col min="14" max="15" width="8.87272727272727" customWidth="1"/>
    <col min="16" max="16" width="10.8727272727273" customWidth="1"/>
    <col min="17" max="17" width="12.8727272727273" customWidth="1"/>
    <col min="18" max="20" width="8.87272727272727" customWidth="1"/>
    <col min="21" max="21" width="9.37272727272727" customWidth="1"/>
    <col min="22" max="22" width="8.87272727272727" customWidth="1"/>
  </cols>
  <sheetData>
    <row r="1" ht="14.5" spans="1:2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/>
      <c r="G1" s="2"/>
      <c r="H1" s="2"/>
      <c r="I1" s="2"/>
      <c r="J1" s="2"/>
      <c r="K1" s="5" t="s">
        <v>5</v>
      </c>
      <c r="L1" s="5"/>
      <c r="M1" s="5"/>
      <c r="N1" s="5"/>
      <c r="O1" s="5"/>
      <c r="P1" s="6" t="s">
        <v>6</v>
      </c>
      <c r="Q1" s="11"/>
      <c r="R1" s="11"/>
      <c r="S1" s="11"/>
      <c r="T1" s="12"/>
      <c r="U1" s="13" t="s">
        <v>7</v>
      </c>
      <c r="V1" s="13" t="s">
        <v>8</v>
      </c>
    </row>
    <row r="2" ht="14.5" spans="1:22">
      <c r="A2" s="1"/>
      <c r="B2" s="1"/>
      <c r="C2" s="1"/>
      <c r="D2" s="1"/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7" t="s">
        <v>20</v>
      </c>
      <c r="Q2" s="7" t="s">
        <v>21</v>
      </c>
      <c r="R2" s="7" t="s">
        <v>22</v>
      </c>
      <c r="S2" s="7" t="s">
        <v>23</v>
      </c>
      <c r="T2" s="14" t="s">
        <v>24</v>
      </c>
      <c r="U2" s="13"/>
      <c r="V2" s="13"/>
    </row>
    <row r="3" ht="14.5" spans="1:22">
      <c r="A3" s="1">
        <v>1</v>
      </c>
      <c r="B3" s="1" t="s">
        <v>25</v>
      </c>
      <c r="C3" s="1" t="s">
        <v>26</v>
      </c>
      <c r="D3" s="15" t="s">
        <v>27</v>
      </c>
      <c r="E3" s="2">
        <v>100</v>
      </c>
      <c r="F3" s="2">
        <v>100</v>
      </c>
      <c r="G3" s="2">
        <v>100</v>
      </c>
      <c r="H3" s="2">
        <v>5</v>
      </c>
      <c r="I3" s="4">
        <v>0</v>
      </c>
      <c r="J3" s="2">
        <f>SUM(G3,H3)-I3</f>
        <v>105</v>
      </c>
      <c r="K3" s="16">
        <v>87.71</v>
      </c>
      <c r="L3" s="16">
        <v>82.43</v>
      </c>
      <c r="M3" s="5">
        <f>0.8*K3+0.2*L3</f>
        <v>86.654</v>
      </c>
      <c r="N3" s="5">
        <v>0</v>
      </c>
      <c r="O3" s="5">
        <f>SUM(M3,N3)</f>
        <v>86.654</v>
      </c>
      <c r="P3" s="7"/>
      <c r="Q3" s="7"/>
      <c r="R3" s="7">
        <v>67.6</v>
      </c>
      <c r="S3" s="7">
        <v>0</v>
      </c>
      <c r="T3" s="14">
        <f>SUM(R3,S3)</f>
        <v>67.6</v>
      </c>
      <c r="U3" s="13">
        <f>0.2*J3+0.7*O3+0.1*T3</f>
        <v>88.4178</v>
      </c>
      <c r="V3" s="13">
        <f>RANK(U3,$U$3:$U$73,0)</f>
        <v>30</v>
      </c>
    </row>
    <row r="4" ht="14.5" spans="1:22">
      <c r="A4" s="1">
        <v>2</v>
      </c>
      <c r="B4" s="1" t="s">
        <v>28</v>
      </c>
      <c r="C4" s="1" t="s">
        <v>29</v>
      </c>
      <c r="D4" s="15" t="s">
        <v>27</v>
      </c>
      <c r="E4" s="2">
        <v>100</v>
      </c>
      <c r="F4" s="2">
        <v>100</v>
      </c>
      <c r="G4" s="2">
        <v>100</v>
      </c>
      <c r="H4" s="2">
        <v>0</v>
      </c>
      <c r="I4" s="4">
        <v>0</v>
      </c>
      <c r="J4" s="2">
        <f t="shared" ref="J4:J35" si="0">SUM(G4,H4)-I4</f>
        <v>100</v>
      </c>
      <c r="K4" s="16">
        <v>84.48</v>
      </c>
      <c r="L4" s="16">
        <v>77.06</v>
      </c>
      <c r="M4" s="5">
        <f t="shared" ref="M4:M35" si="1">0.8*K4+0.2*L4</f>
        <v>82.996</v>
      </c>
      <c r="N4" s="5">
        <v>15.2</v>
      </c>
      <c r="O4" s="5">
        <f t="shared" ref="O4:O35" si="2">SUM(M4,N4)</f>
        <v>98.196</v>
      </c>
      <c r="P4" s="7"/>
      <c r="Q4" s="7"/>
      <c r="R4" s="7">
        <v>52.2</v>
      </c>
      <c r="S4" s="7">
        <v>0</v>
      </c>
      <c r="T4" s="14">
        <f t="shared" ref="T4:T35" si="3">SUM(R4,S4)</f>
        <v>52.2</v>
      </c>
      <c r="U4" s="13">
        <f>0.2*J4+0.7*O4+0.1*T4</f>
        <v>93.9572</v>
      </c>
      <c r="V4" s="13">
        <f t="shared" ref="V4:V35" si="4">RANK(U4,$U$3:$U$73,0)</f>
        <v>19</v>
      </c>
    </row>
    <row r="5" ht="14.5" spans="1:22">
      <c r="A5" s="1">
        <v>3</v>
      </c>
      <c r="B5" s="1" t="s">
        <v>30</v>
      </c>
      <c r="C5" s="1" t="s">
        <v>31</v>
      </c>
      <c r="D5" s="15" t="s">
        <v>27</v>
      </c>
      <c r="E5" s="2">
        <v>100</v>
      </c>
      <c r="F5" s="2">
        <v>100</v>
      </c>
      <c r="G5" s="2">
        <v>100</v>
      </c>
      <c r="H5" s="2">
        <v>5</v>
      </c>
      <c r="I5" s="4">
        <v>0</v>
      </c>
      <c r="J5" s="2">
        <f t="shared" si="0"/>
        <v>105</v>
      </c>
      <c r="K5" s="16">
        <v>94.1</v>
      </c>
      <c r="L5" s="16">
        <v>91.2</v>
      </c>
      <c r="M5" s="5">
        <f t="shared" si="1"/>
        <v>93.52</v>
      </c>
      <c r="N5" s="5">
        <v>21.2</v>
      </c>
      <c r="O5" s="5">
        <f t="shared" si="2"/>
        <v>114.72</v>
      </c>
      <c r="P5" s="7"/>
      <c r="Q5" s="7"/>
      <c r="R5" s="7">
        <v>80.4</v>
      </c>
      <c r="S5" s="7">
        <v>0</v>
      </c>
      <c r="T5" s="14">
        <f t="shared" si="3"/>
        <v>80.4</v>
      </c>
      <c r="U5" s="13">
        <f>0.2*J5+0.7*O5+0.1*T5</f>
        <v>109.344</v>
      </c>
      <c r="V5" s="13">
        <f t="shared" si="4"/>
        <v>10</v>
      </c>
    </row>
    <row r="6" ht="14.5" spans="1:22">
      <c r="A6" s="1">
        <v>4</v>
      </c>
      <c r="B6" s="1" t="s">
        <v>32</v>
      </c>
      <c r="C6" s="1" t="s">
        <v>33</v>
      </c>
      <c r="D6" s="15" t="s">
        <v>27</v>
      </c>
      <c r="E6" s="2">
        <v>100</v>
      </c>
      <c r="F6" s="2">
        <v>100</v>
      </c>
      <c r="G6" s="2">
        <v>100</v>
      </c>
      <c r="H6" s="2">
        <v>22</v>
      </c>
      <c r="I6" s="4">
        <v>0</v>
      </c>
      <c r="J6" s="2">
        <f t="shared" si="0"/>
        <v>122</v>
      </c>
      <c r="K6" s="16">
        <v>89.31</v>
      </c>
      <c r="L6" s="16">
        <v>88.6</v>
      </c>
      <c r="M6" s="5">
        <f t="shared" si="1"/>
        <v>89.168</v>
      </c>
      <c r="N6" s="5">
        <v>52.71</v>
      </c>
      <c r="O6" s="5">
        <f t="shared" si="2"/>
        <v>141.878</v>
      </c>
      <c r="P6" s="7"/>
      <c r="Q6" s="7"/>
      <c r="R6" s="7">
        <v>73.2</v>
      </c>
      <c r="S6" s="7">
        <v>1</v>
      </c>
      <c r="T6" s="14">
        <f t="shared" si="3"/>
        <v>74.2</v>
      </c>
      <c r="U6" s="13">
        <f>0.2*J6+0.7*O6+0.1*T6</f>
        <v>131.1346</v>
      </c>
      <c r="V6" s="13">
        <f t="shared" si="4"/>
        <v>5</v>
      </c>
    </row>
    <row r="7" ht="14.5" spans="1:22">
      <c r="A7" s="1">
        <v>5</v>
      </c>
      <c r="B7" s="1" t="s">
        <v>34</v>
      </c>
      <c r="C7" s="1" t="s">
        <v>35</v>
      </c>
      <c r="D7" s="15" t="s">
        <v>27</v>
      </c>
      <c r="E7" s="2">
        <v>100</v>
      </c>
      <c r="F7" s="2">
        <v>100</v>
      </c>
      <c r="G7" s="2">
        <v>100</v>
      </c>
      <c r="H7" s="2">
        <v>6.5</v>
      </c>
      <c r="I7" s="4">
        <v>0</v>
      </c>
      <c r="J7" s="2">
        <f t="shared" si="0"/>
        <v>106.5</v>
      </c>
      <c r="K7" s="16">
        <v>90.8</v>
      </c>
      <c r="L7" s="16">
        <v>90.6</v>
      </c>
      <c r="M7" s="5">
        <f t="shared" si="1"/>
        <v>90.76</v>
      </c>
      <c r="N7" s="5">
        <v>7</v>
      </c>
      <c r="O7" s="5">
        <f t="shared" si="2"/>
        <v>97.76</v>
      </c>
      <c r="P7" s="7"/>
      <c r="Q7" s="7"/>
      <c r="R7" s="7">
        <v>60</v>
      </c>
      <c r="S7" s="7">
        <v>0</v>
      </c>
      <c r="T7" s="14">
        <f t="shared" si="3"/>
        <v>60</v>
      </c>
      <c r="U7" s="13">
        <f>0.2*J7+0.7*O7+0.1*T7</f>
        <v>95.732</v>
      </c>
      <c r="V7" s="13">
        <f t="shared" si="4"/>
        <v>17</v>
      </c>
    </row>
    <row r="8" ht="14.5" spans="1:22">
      <c r="A8" s="1">
        <v>6</v>
      </c>
      <c r="B8" s="1" t="s">
        <v>36</v>
      </c>
      <c r="C8" s="1" t="s">
        <v>37</v>
      </c>
      <c r="D8" s="15" t="s">
        <v>27</v>
      </c>
      <c r="E8" s="2">
        <v>100</v>
      </c>
      <c r="F8" s="2">
        <v>100</v>
      </c>
      <c r="G8" s="2">
        <v>100</v>
      </c>
      <c r="H8" s="2">
        <v>0</v>
      </c>
      <c r="I8" s="4">
        <v>0</v>
      </c>
      <c r="J8" s="2">
        <f t="shared" si="0"/>
        <v>100</v>
      </c>
      <c r="K8" s="16">
        <v>85.89</v>
      </c>
      <c r="L8" s="16">
        <v>84.4</v>
      </c>
      <c r="M8" s="5">
        <f t="shared" si="1"/>
        <v>85.592</v>
      </c>
      <c r="N8" s="5">
        <v>0</v>
      </c>
      <c r="O8" s="5">
        <f t="shared" si="2"/>
        <v>85.592</v>
      </c>
      <c r="P8" s="7"/>
      <c r="Q8" s="7"/>
      <c r="R8" s="7">
        <v>60</v>
      </c>
      <c r="S8" s="7">
        <v>0</v>
      </c>
      <c r="T8" s="14">
        <f t="shared" si="3"/>
        <v>60</v>
      </c>
      <c r="U8" s="13">
        <f>0.2*J8+0.7*O8+0.1*T8</f>
        <v>85.9144</v>
      </c>
      <c r="V8" s="13">
        <f t="shared" si="4"/>
        <v>36</v>
      </c>
    </row>
    <row r="9" ht="14.5" spans="1:22">
      <c r="A9" s="1">
        <v>7</v>
      </c>
      <c r="B9" s="1" t="s">
        <v>38</v>
      </c>
      <c r="C9" s="1" t="s">
        <v>39</v>
      </c>
      <c r="D9" s="15" t="s">
        <v>27</v>
      </c>
      <c r="E9" s="2">
        <v>100</v>
      </c>
      <c r="F9" s="2">
        <v>100</v>
      </c>
      <c r="G9" s="2">
        <v>100</v>
      </c>
      <c r="H9" s="2">
        <v>7</v>
      </c>
      <c r="I9" s="4">
        <v>0</v>
      </c>
      <c r="J9" s="2">
        <f t="shared" si="0"/>
        <v>107</v>
      </c>
      <c r="K9" s="16">
        <v>87.59</v>
      </c>
      <c r="L9" s="16">
        <v>86.8</v>
      </c>
      <c r="M9" s="5">
        <f t="shared" si="1"/>
        <v>87.432</v>
      </c>
      <c r="N9" s="5">
        <v>12</v>
      </c>
      <c r="O9" s="5">
        <f t="shared" si="2"/>
        <v>99.432</v>
      </c>
      <c r="P9" s="7"/>
      <c r="Q9" s="7"/>
      <c r="R9" s="7">
        <v>70.4</v>
      </c>
      <c r="S9" s="7">
        <v>0</v>
      </c>
      <c r="T9" s="14">
        <f t="shared" si="3"/>
        <v>70.4</v>
      </c>
      <c r="U9" s="13">
        <f>0.2*J9+0.7*O9+0.1*T9</f>
        <v>98.0424</v>
      </c>
      <c r="V9" s="13">
        <f t="shared" si="4"/>
        <v>15</v>
      </c>
    </row>
    <row r="10" ht="14.5" spans="1:22">
      <c r="A10" s="1">
        <v>8</v>
      </c>
      <c r="B10" s="1" t="s">
        <v>40</v>
      </c>
      <c r="C10" s="1" t="s">
        <v>41</v>
      </c>
      <c r="D10" s="15" t="s">
        <v>27</v>
      </c>
      <c r="E10" s="2">
        <v>100</v>
      </c>
      <c r="F10" s="2">
        <v>100</v>
      </c>
      <c r="G10" s="2">
        <v>100</v>
      </c>
      <c r="H10" s="2">
        <v>29.8</v>
      </c>
      <c r="I10" s="4">
        <v>0</v>
      </c>
      <c r="J10" s="2">
        <f t="shared" si="0"/>
        <v>129.8</v>
      </c>
      <c r="K10" s="16">
        <v>90.54</v>
      </c>
      <c r="L10" s="16">
        <v>86</v>
      </c>
      <c r="M10" s="5">
        <f t="shared" si="1"/>
        <v>89.632</v>
      </c>
      <c r="N10" s="5">
        <v>39.95</v>
      </c>
      <c r="O10" s="5">
        <f t="shared" si="2"/>
        <v>129.582</v>
      </c>
      <c r="P10" s="7"/>
      <c r="Q10" s="7"/>
      <c r="R10" s="7">
        <v>60</v>
      </c>
      <c r="S10" s="7">
        <v>0</v>
      </c>
      <c r="T10" s="14">
        <f t="shared" si="3"/>
        <v>60</v>
      </c>
      <c r="U10" s="13">
        <f>0.2*J10+0.7*O10+0.1*T10</f>
        <v>122.6674</v>
      </c>
      <c r="V10" s="13">
        <f t="shared" si="4"/>
        <v>6</v>
      </c>
    </row>
    <row r="11" ht="14.5" spans="1:22">
      <c r="A11" s="1">
        <v>9</v>
      </c>
      <c r="B11" s="1" t="s">
        <v>42</v>
      </c>
      <c r="C11" s="1" t="s">
        <v>43</v>
      </c>
      <c r="D11" s="15" t="s">
        <v>27</v>
      </c>
      <c r="E11" s="2">
        <v>100</v>
      </c>
      <c r="F11" s="2">
        <v>100</v>
      </c>
      <c r="G11" s="2">
        <v>100</v>
      </c>
      <c r="H11" s="2">
        <v>3</v>
      </c>
      <c r="I11" s="4">
        <v>0</v>
      </c>
      <c r="J11" s="2">
        <f t="shared" si="0"/>
        <v>103</v>
      </c>
      <c r="K11" s="16">
        <v>79.76</v>
      </c>
      <c r="L11" s="16">
        <v>79.6</v>
      </c>
      <c r="M11" s="5">
        <f t="shared" si="1"/>
        <v>79.728</v>
      </c>
      <c r="N11" s="5">
        <v>2</v>
      </c>
      <c r="O11" s="5">
        <f t="shared" si="2"/>
        <v>81.728</v>
      </c>
      <c r="P11" s="7"/>
      <c r="Q11" s="7"/>
      <c r="R11" s="7">
        <v>66.3</v>
      </c>
      <c r="S11" s="7">
        <v>0</v>
      </c>
      <c r="T11" s="14">
        <f t="shared" si="3"/>
        <v>66.3</v>
      </c>
      <c r="U11" s="13">
        <f>0.2*J11+0.7*O11+0.1*T11</f>
        <v>84.4396</v>
      </c>
      <c r="V11" s="13">
        <f t="shared" si="4"/>
        <v>40</v>
      </c>
    </row>
    <row r="12" ht="14.5" spans="1:22">
      <c r="A12" s="1">
        <v>10</v>
      </c>
      <c r="B12" s="1" t="s">
        <v>44</v>
      </c>
      <c r="C12" s="1" t="s">
        <v>45</v>
      </c>
      <c r="D12" s="15" t="s">
        <v>27</v>
      </c>
      <c r="E12" s="2">
        <v>100</v>
      </c>
      <c r="F12" s="2">
        <v>100</v>
      </c>
      <c r="G12" s="2">
        <v>100</v>
      </c>
      <c r="H12" s="2">
        <v>3</v>
      </c>
      <c r="I12" s="4">
        <v>0</v>
      </c>
      <c r="J12" s="2">
        <f t="shared" si="0"/>
        <v>103</v>
      </c>
      <c r="K12" s="16">
        <v>92.54</v>
      </c>
      <c r="L12" s="16">
        <v>88</v>
      </c>
      <c r="M12" s="5">
        <f t="shared" si="1"/>
        <v>91.632</v>
      </c>
      <c r="N12" s="5">
        <v>4</v>
      </c>
      <c r="O12" s="5">
        <f t="shared" si="2"/>
        <v>95.632</v>
      </c>
      <c r="P12" s="7"/>
      <c r="Q12" s="7"/>
      <c r="R12" s="7">
        <v>69.5</v>
      </c>
      <c r="S12" s="7">
        <v>0</v>
      </c>
      <c r="T12" s="14">
        <f t="shared" si="3"/>
        <v>69.5</v>
      </c>
      <c r="U12" s="13">
        <f>0.2*J12+0.7*O12+0.1*T12</f>
        <v>94.4924</v>
      </c>
      <c r="V12" s="13">
        <f t="shared" si="4"/>
        <v>18</v>
      </c>
    </row>
    <row r="13" ht="14.5" spans="1:22">
      <c r="A13" s="1">
        <v>11</v>
      </c>
      <c r="B13" s="1" t="s">
        <v>46</v>
      </c>
      <c r="C13" s="1" t="s">
        <v>47</v>
      </c>
      <c r="D13" s="15" t="s">
        <v>27</v>
      </c>
      <c r="E13" s="2">
        <v>100</v>
      </c>
      <c r="F13" s="2">
        <v>100</v>
      </c>
      <c r="G13" s="2">
        <v>100</v>
      </c>
      <c r="H13" s="2">
        <v>4</v>
      </c>
      <c r="I13" s="4">
        <v>0</v>
      </c>
      <c r="J13" s="2">
        <f t="shared" si="0"/>
        <v>104</v>
      </c>
      <c r="K13" s="16">
        <v>94.35</v>
      </c>
      <c r="L13" s="16">
        <v>95.67</v>
      </c>
      <c r="M13" s="5">
        <f t="shared" si="1"/>
        <v>94.614</v>
      </c>
      <c r="N13" s="5">
        <v>6.8</v>
      </c>
      <c r="O13" s="5">
        <f t="shared" si="2"/>
        <v>101.414</v>
      </c>
      <c r="P13" s="7"/>
      <c r="Q13" s="7"/>
      <c r="R13" s="7">
        <v>75.7</v>
      </c>
      <c r="S13" s="7">
        <v>0</v>
      </c>
      <c r="T13" s="14">
        <f t="shared" si="3"/>
        <v>75.7</v>
      </c>
      <c r="U13" s="13">
        <f>0.2*J13+0.7*O13+0.1*T13</f>
        <v>99.3598</v>
      </c>
      <c r="V13" s="13">
        <f t="shared" si="4"/>
        <v>14</v>
      </c>
    </row>
    <row r="14" ht="14.5" spans="1:22">
      <c r="A14" s="1">
        <v>12</v>
      </c>
      <c r="B14" s="1" t="s">
        <v>48</v>
      </c>
      <c r="C14" s="1" t="s">
        <v>49</v>
      </c>
      <c r="D14" s="15" t="s">
        <v>27</v>
      </c>
      <c r="E14" s="2">
        <v>100</v>
      </c>
      <c r="F14" s="2">
        <v>100</v>
      </c>
      <c r="G14" s="2">
        <v>100</v>
      </c>
      <c r="H14" s="2">
        <v>3</v>
      </c>
      <c r="I14" s="4">
        <v>0</v>
      </c>
      <c r="J14" s="2">
        <f t="shared" si="0"/>
        <v>103</v>
      </c>
      <c r="K14" s="16">
        <v>90.93</v>
      </c>
      <c r="L14" s="16">
        <v>85.83</v>
      </c>
      <c r="M14" s="5">
        <f t="shared" si="1"/>
        <v>89.91</v>
      </c>
      <c r="N14" s="5">
        <v>0</v>
      </c>
      <c r="O14" s="5">
        <f t="shared" si="2"/>
        <v>89.91</v>
      </c>
      <c r="P14" s="7"/>
      <c r="Q14" s="7"/>
      <c r="R14" s="7">
        <v>71.2</v>
      </c>
      <c r="S14" s="7">
        <v>0</v>
      </c>
      <c r="T14" s="14">
        <f t="shared" si="3"/>
        <v>71.2</v>
      </c>
      <c r="U14" s="13">
        <f>0.2*J14+0.7*O14+0.1*T14</f>
        <v>90.657</v>
      </c>
      <c r="V14" s="13">
        <f t="shared" si="4"/>
        <v>23</v>
      </c>
    </row>
    <row r="15" ht="14.5" spans="1:22">
      <c r="A15" s="1">
        <v>13</v>
      </c>
      <c r="B15" s="1" t="s">
        <v>50</v>
      </c>
      <c r="C15" s="1" t="s">
        <v>51</v>
      </c>
      <c r="D15" s="15" t="s">
        <v>27</v>
      </c>
      <c r="E15" s="2">
        <v>100</v>
      </c>
      <c r="F15" s="2">
        <v>100</v>
      </c>
      <c r="G15" s="2">
        <v>100</v>
      </c>
      <c r="H15" s="2">
        <v>21.2</v>
      </c>
      <c r="I15" s="4">
        <v>0</v>
      </c>
      <c r="J15" s="2">
        <f t="shared" si="0"/>
        <v>121.2</v>
      </c>
      <c r="K15" s="16">
        <v>73.56</v>
      </c>
      <c r="L15" s="16">
        <v>66.29</v>
      </c>
      <c r="M15" s="5">
        <f t="shared" si="1"/>
        <v>72.106</v>
      </c>
      <c r="N15" s="5">
        <v>0.4</v>
      </c>
      <c r="O15" s="5">
        <f t="shared" si="2"/>
        <v>72.506</v>
      </c>
      <c r="P15" s="7"/>
      <c r="Q15" s="7"/>
      <c r="R15" s="7">
        <v>40.8</v>
      </c>
      <c r="S15" s="7">
        <v>2</v>
      </c>
      <c r="T15" s="14">
        <f t="shared" si="3"/>
        <v>42.8</v>
      </c>
      <c r="U15" s="13">
        <f>0.2*J15+0.7*O15+0.1*T15</f>
        <v>79.2742</v>
      </c>
      <c r="V15" s="13">
        <f t="shared" si="4"/>
        <v>58</v>
      </c>
    </row>
    <row r="16" ht="14.5" spans="1:22">
      <c r="A16" s="1">
        <v>14</v>
      </c>
      <c r="B16" s="1" t="s">
        <v>52</v>
      </c>
      <c r="C16" s="1" t="s">
        <v>53</v>
      </c>
      <c r="D16" s="15" t="s">
        <v>27</v>
      </c>
      <c r="E16" s="2">
        <v>100</v>
      </c>
      <c r="F16" s="2">
        <v>100</v>
      </c>
      <c r="G16" s="2">
        <v>100</v>
      </c>
      <c r="H16" s="2">
        <v>0</v>
      </c>
      <c r="I16" s="4">
        <v>0</v>
      </c>
      <c r="J16" s="2">
        <f t="shared" si="0"/>
        <v>100</v>
      </c>
      <c r="K16" s="16">
        <v>61.2</v>
      </c>
      <c r="L16" s="16">
        <v>68.17</v>
      </c>
      <c r="M16" s="5">
        <f t="shared" si="1"/>
        <v>62.594</v>
      </c>
      <c r="N16" s="5">
        <v>0</v>
      </c>
      <c r="O16" s="5">
        <f t="shared" si="2"/>
        <v>62.594</v>
      </c>
      <c r="P16" s="7"/>
      <c r="Q16" s="7"/>
      <c r="R16" s="7">
        <v>59.6</v>
      </c>
      <c r="S16" s="7">
        <v>0</v>
      </c>
      <c r="T16" s="14">
        <f t="shared" si="3"/>
        <v>59.6</v>
      </c>
      <c r="U16" s="13">
        <f>0.2*J16+0.7*O16+0.1*T16</f>
        <v>69.7758</v>
      </c>
      <c r="V16" s="13">
        <f t="shared" si="4"/>
        <v>68</v>
      </c>
    </row>
    <row r="17" ht="14.5" spans="1:22">
      <c r="A17" s="1">
        <v>15</v>
      </c>
      <c r="B17" s="1" t="s">
        <v>54</v>
      </c>
      <c r="C17" s="1" t="s">
        <v>55</v>
      </c>
      <c r="D17" s="15" t="s">
        <v>27</v>
      </c>
      <c r="E17" s="2">
        <v>100</v>
      </c>
      <c r="F17" s="2">
        <v>100</v>
      </c>
      <c r="G17" s="2">
        <v>100</v>
      </c>
      <c r="H17" s="2">
        <v>0</v>
      </c>
      <c r="I17" s="4">
        <v>0</v>
      </c>
      <c r="J17" s="2">
        <f t="shared" si="0"/>
        <v>100</v>
      </c>
      <c r="K17" s="16">
        <v>81.3</v>
      </c>
      <c r="L17" s="16">
        <v>77</v>
      </c>
      <c r="M17" s="5">
        <f t="shared" si="1"/>
        <v>80.44</v>
      </c>
      <c r="N17" s="5">
        <v>0</v>
      </c>
      <c r="O17" s="5">
        <f t="shared" si="2"/>
        <v>80.44</v>
      </c>
      <c r="P17" s="7"/>
      <c r="Q17" s="7"/>
      <c r="R17" s="7">
        <v>69.8</v>
      </c>
      <c r="S17" s="7">
        <v>0</v>
      </c>
      <c r="T17" s="14">
        <f t="shared" si="3"/>
        <v>69.8</v>
      </c>
      <c r="U17" s="13">
        <f>0.2*J17+0.7*O17+0.1*T17</f>
        <v>83.288</v>
      </c>
      <c r="V17" s="13">
        <f t="shared" si="4"/>
        <v>45</v>
      </c>
    </row>
    <row r="18" ht="14.5" spans="1:22">
      <c r="A18" s="1">
        <v>16</v>
      </c>
      <c r="B18" s="1" t="s">
        <v>56</v>
      </c>
      <c r="C18" s="1" t="s">
        <v>57</v>
      </c>
      <c r="D18" s="15" t="s">
        <v>27</v>
      </c>
      <c r="E18" s="2">
        <v>100</v>
      </c>
      <c r="F18" s="2">
        <v>100</v>
      </c>
      <c r="G18" s="2">
        <v>100</v>
      </c>
      <c r="H18" s="2">
        <v>0</v>
      </c>
      <c r="I18" s="4">
        <v>0</v>
      </c>
      <c r="J18" s="2">
        <f t="shared" si="0"/>
        <v>100</v>
      </c>
      <c r="K18" s="16">
        <v>88.87</v>
      </c>
      <c r="L18" s="16">
        <v>84.5</v>
      </c>
      <c r="M18" s="5">
        <f t="shared" si="1"/>
        <v>87.996</v>
      </c>
      <c r="N18" s="5">
        <v>0</v>
      </c>
      <c r="O18" s="5">
        <f t="shared" si="2"/>
        <v>87.996</v>
      </c>
      <c r="P18" s="7"/>
      <c r="Q18" s="7"/>
      <c r="R18" s="7">
        <v>73.7</v>
      </c>
      <c r="S18" s="7">
        <v>0</v>
      </c>
      <c r="T18" s="14">
        <f t="shared" si="3"/>
        <v>73.7</v>
      </c>
      <c r="U18" s="13">
        <f>0.2*J18+0.7*O18+0.1*T18</f>
        <v>88.9672</v>
      </c>
      <c r="V18" s="13">
        <f t="shared" si="4"/>
        <v>26</v>
      </c>
    </row>
    <row r="19" ht="14.5" spans="1:22">
      <c r="A19" s="1">
        <v>17</v>
      </c>
      <c r="B19" s="1" t="s">
        <v>58</v>
      </c>
      <c r="C19" s="1" t="s">
        <v>59</v>
      </c>
      <c r="D19" s="15" t="s">
        <v>27</v>
      </c>
      <c r="E19" s="2">
        <v>100</v>
      </c>
      <c r="F19" s="2">
        <v>100</v>
      </c>
      <c r="G19" s="2">
        <v>100</v>
      </c>
      <c r="H19" s="2">
        <v>0</v>
      </c>
      <c r="I19" s="4">
        <v>0</v>
      </c>
      <c r="J19" s="2">
        <f t="shared" si="0"/>
        <v>100</v>
      </c>
      <c r="K19" s="16">
        <v>80.98</v>
      </c>
      <c r="L19" s="16">
        <v>77.33</v>
      </c>
      <c r="M19" s="5">
        <f t="shared" si="1"/>
        <v>80.25</v>
      </c>
      <c r="N19" s="5">
        <v>0</v>
      </c>
      <c r="O19" s="5">
        <f t="shared" si="2"/>
        <v>80.25</v>
      </c>
      <c r="P19" s="7"/>
      <c r="Q19" s="7"/>
      <c r="R19" s="7">
        <v>64</v>
      </c>
      <c r="S19" s="7">
        <v>0</v>
      </c>
      <c r="T19" s="14">
        <f t="shared" si="3"/>
        <v>64</v>
      </c>
      <c r="U19" s="13">
        <f>0.2*J19+0.7*O19+0.1*T19</f>
        <v>82.575</v>
      </c>
      <c r="V19" s="13">
        <f t="shared" si="4"/>
        <v>48</v>
      </c>
    </row>
    <row r="20" ht="14.5" spans="1:22">
      <c r="A20" s="1">
        <v>18</v>
      </c>
      <c r="B20" s="1" t="s">
        <v>60</v>
      </c>
      <c r="C20" s="1" t="s">
        <v>61</v>
      </c>
      <c r="D20" s="15" t="s">
        <v>27</v>
      </c>
      <c r="E20" s="2">
        <v>100</v>
      </c>
      <c r="F20" s="2">
        <v>100</v>
      </c>
      <c r="G20" s="2">
        <v>100</v>
      </c>
      <c r="H20" s="2">
        <v>0</v>
      </c>
      <c r="I20" s="4">
        <v>0</v>
      </c>
      <c r="J20" s="2">
        <f t="shared" si="0"/>
        <v>100</v>
      </c>
      <c r="K20" s="16">
        <v>80.85</v>
      </c>
      <c r="L20" s="16">
        <v>83.17</v>
      </c>
      <c r="M20" s="5">
        <f t="shared" si="1"/>
        <v>81.314</v>
      </c>
      <c r="N20" s="5">
        <v>0</v>
      </c>
      <c r="O20" s="5">
        <f t="shared" si="2"/>
        <v>81.314</v>
      </c>
      <c r="P20" s="7"/>
      <c r="Q20" s="7"/>
      <c r="R20" s="7">
        <v>55.4</v>
      </c>
      <c r="S20" s="7">
        <v>0</v>
      </c>
      <c r="T20" s="14">
        <f t="shared" si="3"/>
        <v>55.4</v>
      </c>
      <c r="U20" s="13">
        <f>0.2*J20+0.7*O20+0.1*T20</f>
        <v>82.4598</v>
      </c>
      <c r="V20" s="13">
        <f t="shared" si="4"/>
        <v>50</v>
      </c>
    </row>
    <row r="21" ht="14.5" spans="1:22">
      <c r="A21" s="1">
        <v>19</v>
      </c>
      <c r="B21" s="1" t="s">
        <v>62</v>
      </c>
      <c r="C21" s="1" t="s">
        <v>63</v>
      </c>
      <c r="D21" s="15" t="s">
        <v>27</v>
      </c>
      <c r="E21" s="2">
        <v>100</v>
      </c>
      <c r="F21" s="2">
        <v>100</v>
      </c>
      <c r="G21" s="2">
        <v>100</v>
      </c>
      <c r="H21" s="2">
        <v>30.5</v>
      </c>
      <c r="I21" s="4">
        <v>0</v>
      </c>
      <c r="J21" s="2">
        <f t="shared" si="0"/>
        <v>130.5</v>
      </c>
      <c r="K21" s="16">
        <v>88.71</v>
      </c>
      <c r="L21" s="16">
        <v>89.8</v>
      </c>
      <c r="M21" s="5">
        <f t="shared" si="1"/>
        <v>88.928</v>
      </c>
      <c r="N21" s="5">
        <v>67.84</v>
      </c>
      <c r="O21" s="5">
        <f t="shared" si="2"/>
        <v>156.768</v>
      </c>
      <c r="P21" s="7"/>
      <c r="Q21" s="7"/>
      <c r="R21" s="7">
        <v>97.3</v>
      </c>
      <c r="S21" s="7">
        <v>19</v>
      </c>
      <c r="T21" s="14">
        <f t="shared" si="3"/>
        <v>116.3</v>
      </c>
      <c r="U21" s="13">
        <f>0.2*J21+0.7*O21+0.1*T21</f>
        <v>147.4676</v>
      </c>
      <c r="V21" s="13">
        <f t="shared" si="4"/>
        <v>1</v>
      </c>
    </row>
    <row r="22" ht="14.5" spans="1:22">
      <c r="A22" s="1">
        <v>20</v>
      </c>
      <c r="B22" s="1" t="s">
        <v>64</v>
      </c>
      <c r="C22" s="1" t="s">
        <v>65</v>
      </c>
      <c r="D22" s="15" t="s">
        <v>27</v>
      </c>
      <c r="E22" s="2">
        <v>100</v>
      </c>
      <c r="F22" s="2">
        <v>100</v>
      </c>
      <c r="G22" s="2">
        <v>100</v>
      </c>
      <c r="H22" s="2">
        <v>0</v>
      </c>
      <c r="I22" s="4">
        <v>0</v>
      </c>
      <c r="J22" s="2">
        <f t="shared" si="0"/>
        <v>100</v>
      </c>
      <c r="K22" s="16">
        <v>81.8</v>
      </c>
      <c r="L22" s="16">
        <v>83.8</v>
      </c>
      <c r="M22" s="5">
        <f t="shared" si="1"/>
        <v>82.2</v>
      </c>
      <c r="N22" s="5">
        <v>0</v>
      </c>
      <c r="O22" s="5">
        <f t="shared" si="2"/>
        <v>82.2</v>
      </c>
      <c r="P22" s="7"/>
      <c r="Q22" s="7"/>
      <c r="R22" s="7">
        <v>60.2</v>
      </c>
      <c r="S22" s="7">
        <v>0</v>
      </c>
      <c r="T22" s="14">
        <f t="shared" si="3"/>
        <v>60.2</v>
      </c>
      <c r="U22" s="13">
        <f>0.2*J22+0.7*O22+0.1*T22</f>
        <v>83.56</v>
      </c>
      <c r="V22" s="13">
        <f t="shared" si="4"/>
        <v>43</v>
      </c>
    </row>
    <row r="23" ht="14.5" spans="1:22">
      <c r="A23" s="1">
        <v>21</v>
      </c>
      <c r="B23" s="1" t="s">
        <v>66</v>
      </c>
      <c r="C23" s="1" t="s">
        <v>67</v>
      </c>
      <c r="D23" s="15" t="s">
        <v>27</v>
      </c>
      <c r="E23" s="2">
        <v>100</v>
      </c>
      <c r="F23" s="2">
        <v>100</v>
      </c>
      <c r="G23" s="2">
        <v>100</v>
      </c>
      <c r="H23" s="2">
        <v>0</v>
      </c>
      <c r="I23" s="4">
        <v>0</v>
      </c>
      <c r="J23" s="2">
        <f t="shared" si="0"/>
        <v>100</v>
      </c>
      <c r="K23" s="16">
        <v>83.24</v>
      </c>
      <c r="L23" s="16">
        <v>84.4</v>
      </c>
      <c r="M23" s="5">
        <f t="shared" si="1"/>
        <v>83.472</v>
      </c>
      <c r="N23" s="5">
        <v>0</v>
      </c>
      <c r="O23" s="5">
        <f t="shared" si="2"/>
        <v>83.472</v>
      </c>
      <c r="P23" s="7"/>
      <c r="Q23" s="7"/>
      <c r="R23" s="7">
        <v>53.8</v>
      </c>
      <c r="S23" s="7">
        <v>0</v>
      </c>
      <c r="T23" s="14">
        <f t="shared" si="3"/>
        <v>53.8</v>
      </c>
      <c r="U23" s="13">
        <f>0.2*J23+0.7*O23+0.1*T23</f>
        <v>83.8104</v>
      </c>
      <c r="V23" s="13">
        <f t="shared" si="4"/>
        <v>41</v>
      </c>
    </row>
    <row r="24" ht="14.5" spans="1:22">
      <c r="A24" s="1">
        <v>22</v>
      </c>
      <c r="B24" s="1" t="s">
        <v>68</v>
      </c>
      <c r="C24" s="1" t="s">
        <v>69</v>
      </c>
      <c r="D24" s="15" t="s">
        <v>27</v>
      </c>
      <c r="E24" s="2">
        <v>100</v>
      </c>
      <c r="F24" s="2">
        <v>100</v>
      </c>
      <c r="G24" s="2">
        <v>100</v>
      </c>
      <c r="H24" s="2">
        <v>6</v>
      </c>
      <c r="I24" s="4">
        <v>0</v>
      </c>
      <c r="J24" s="2">
        <f t="shared" si="0"/>
        <v>106</v>
      </c>
      <c r="K24" s="16">
        <v>91.09</v>
      </c>
      <c r="L24" s="16">
        <v>84</v>
      </c>
      <c r="M24" s="5">
        <f t="shared" si="1"/>
        <v>89.672</v>
      </c>
      <c r="N24" s="5">
        <v>14.8</v>
      </c>
      <c r="O24" s="5">
        <f t="shared" si="2"/>
        <v>104.472</v>
      </c>
      <c r="P24" s="7"/>
      <c r="Q24" s="7"/>
      <c r="R24" s="7">
        <v>72.3</v>
      </c>
      <c r="S24" s="7">
        <v>0</v>
      </c>
      <c r="T24" s="14">
        <f t="shared" si="3"/>
        <v>72.3</v>
      </c>
      <c r="U24" s="13">
        <f>0.2*J24+0.7*O24+0.1*T24</f>
        <v>101.5604</v>
      </c>
      <c r="V24" s="13">
        <f t="shared" si="4"/>
        <v>13</v>
      </c>
    </row>
    <row r="25" ht="14.5" spans="1:22">
      <c r="A25" s="1">
        <v>23</v>
      </c>
      <c r="B25" s="1" t="s">
        <v>70</v>
      </c>
      <c r="C25" s="1" t="s">
        <v>71</v>
      </c>
      <c r="D25" s="15" t="s">
        <v>27</v>
      </c>
      <c r="E25" s="2">
        <v>100</v>
      </c>
      <c r="F25" s="2">
        <v>100</v>
      </c>
      <c r="G25" s="2">
        <v>100</v>
      </c>
      <c r="H25" s="2">
        <v>0</v>
      </c>
      <c r="I25" s="4">
        <v>0</v>
      </c>
      <c r="J25" s="2">
        <f t="shared" si="0"/>
        <v>100</v>
      </c>
      <c r="K25" s="16">
        <v>81.83</v>
      </c>
      <c r="L25" s="16">
        <v>77.4</v>
      </c>
      <c r="M25" s="5">
        <f t="shared" si="1"/>
        <v>80.944</v>
      </c>
      <c r="N25" s="5">
        <v>0</v>
      </c>
      <c r="O25" s="5">
        <f t="shared" si="2"/>
        <v>80.944</v>
      </c>
      <c r="P25" s="7"/>
      <c r="Q25" s="7"/>
      <c r="R25" s="7">
        <v>58.8</v>
      </c>
      <c r="S25" s="7">
        <v>0</v>
      </c>
      <c r="T25" s="14">
        <f t="shared" si="3"/>
        <v>58.8</v>
      </c>
      <c r="U25" s="13">
        <f>0.2*J25+0.7*O25+0.1*T25</f>
        <v>82.5408</v>
      </c>
      <c r="V25" s="13">
        <f t="shared" si="4"/>
        <v>49</v>
      </c>
    </row>
    <row r="26" ht="14.5" spans="1:22">
      <c r="A26" s="1">
        <v>24</v>
      </c>
      <c r="B26" s="1" t="s">
        <v>72</v>
      </c>
      <c r="C26" s="1" t="s">
        <v>73</v>
      </c>
      <c r="D26" s="15" t="s">
        <v>27</v>
      </c>
      <c r="E26" s="2">
        <v>100</v>
      </c>
      <c r="F26" s="2">
        <v>100</v>
      </c>
      <c r="G26" s="2">
        <v>100</v>
      </c>
      <c r="H26" s="2">
        <v>0</v>
      </c>
      <c r="I26" s="4">
        <v>0</v>
      </c>
      <c r="J26" s="2">
        <f t="shared" si="0"/>
        <v>100</v>
      </c>
      <c r="K26" s="16">
        <v>72.13</v>
      </c>
      <c r="L26" s="16">
        <v>65.33</v>
      </c>
      <c r="M26" s="5">
        <f t="shared" si="1"/>
        <v>70.77</v>
      </c>
      <c r="N26" s="5">
        <v>0</v>
      </c>
      <c r="O26" s="5">
        <f t="shared" si="2"/>
        <v>70.77</v>
      </c>
      <c r="P26" s="7"/>
      <c r="Q26" s="7"/>
      <c r="R26" s="7">
        <v>53.7</v>
      </c>
      <c r="S26" s="7">
        <v>0</v>
      </c>
      <c r="T26" s="14">
        <f t="shared" si="3"/>
        <v>53.7</v>
      </c>
      <c r="U26" s="13">
        <f>0.2*J26+0.7*O26+0.1*T26</f>
        <v>74.909</v>
      </c>
      <c r="V26" s="13">
        <f t="shared" si="4"/>
        <v>62</v>
      </c>
    </row>
    <row r="27" ht="14.5" spans="1:22">
      <c r="A27" s="1">
        <v>25</v>
      </c>
      <c r="B27" s="1" t="s">
        <v>74</v>
      </c>
      <c r="C27" s="1" t="s">
        <v>75</v>
      </c>
      <c r="D27" s="15" t="s">
        <v>27</v>
      </c>
      <c r="E27" s="2">
        <v>100</v>
      </c>
      <c r="F27" s="2">
        <v>100</v>
      </c>
      <c r="G27" s="2">
        <v>100</v>
      </c>
      <c r="H27" s="2">
        <v>0</v>
      </c>
      <c r="I27" s="4">
        <v>0</v>
      </c>
      <c r="J27" s="2">
        <f t="shared" si="0"/>
        <v>100</v>
      </c>
      <c r="K27" s="16">
        <v>88.28</v>
      </c>
      <c r="L27" s="16">
        <v>87</v>
      </c>
      <c r="M27" s="5">
        <f t="shared" si="1"/>
        <v>88.024</v>
      </c>
      <c r="N27" s="5">
        <v>0</v>
      </c>
      <c r="O27" s="5">
        <f t="shared" si="2"/>
        <v>88.024</v>
      </c>
      <c r="P27" s="7"/>
      <c r="Q27" s="7"/>
      <c r="R27" s="7">
        <v>68.5</v>
      </c>
      <c r="S27" s="7">
        <v>0</v>
      </c>
      <c r="T27" s="14">
        <f t="shared" si="3"/>
        <v>68.5</v>
      </c>
      <c r="U27" s="13">
        <f>0.2*J27+0.7*O27+0.1*T27</f>
        <v>88.4668</v>
      </c>
      <c r="V27" s="13">
        <f t="shared" si="4"/>
        <v>29</v>
      </c>
    </row>
    <row r="28" ht="14.5" spans="1:22">
      <c r="A28" s="1">
        <v>26</v>
      </c>
      <c r="B28" s="1" t="s">
        <v>76</v>
      </c>
      <c r="C28" s="1" t="s">
        <v>77</v>
      </c>
      <c r="D28" s="15" t="s">
        <v>27</v>
      </c>
      <c r="E28" s="2">
        <v>100</v>
      </c>
      <c r="F28" s="2">
        <v>100</v>
      </c>
      <c r="G28" s="2">
        <v>100</v>
      </c>
      <c r="H28" s="2">
        <v>0</v>
      </c>
      <c r="I28" s="4">
        <v>0</v>
      </c>
      <c r="J28" s="2">
        <f t="shared" si="0"/>
        <v>100</v>
      </c>
      <c r="K28" s="16">
        <v>59.31</v>
      </c>
      <c r="L28" s="16">
        <v>67.25</v>
      </c>
      <c r="M28" s="5">
        <f t="shared" si="1"/>
        <v>60.898</v>
      </c>
      <c r="N28" s="5">
        <v>0</v>
      </c>
      <c r="O28" s="5">
        <f t="shared" si="2"/>
        <v>60.898</v>
      </c>
      <c r="P28" s="7"/>
      <c r="Q28" s="7"/>
      <c r="R28" s="7">
        <v>35.9</v>
      </c>
      <c r="S28" s="7">
        <v>0</v>
      </c>
      <c r="T28" s="14">
        <f t="shared" si="3"/>
        <v>35.9</v>
      </c>
      <c r="U28" s="13">
        <f>0.2*J28+0.7*O28+0.1*T28</f>
        <v>66.2186</v>
      </c>
      <c r="V28" s="13">
        <f t="shared" si="4"/>
        <v>70</v>
      </c>
    </row>
    <row r="29" ht="14.5" spans="1:22">
      <c r="A29" s="1">
        <v>27</v>
      </c>
      <c r="B29" s="1" t="s">
        <v>78</v>
      </c>
      <c r="C29" s="1" t="s">
        <v>79</v>
      </c>
      <c r="D29" s="15" t="s">
        <v>27</v>
      </c>
      <c r="E29" s="2">
        <v>100</v>
      </c>
      <c r="F29" s="2">
        <v>100</v>
      </c>
      <c r="G29" s="2">
        <v>100</v>
      </c>
      <c r="H29" s="2">
        <v>0</v>
      </c>
      <c r="I29" s="4">
        <v>0</v>
      </c>
      <c r="J29" s="2">
        <f t="shared" si="0"/>
        <v>100</v>
      </c>
      <c r="K29" s="16">
        <v>90.43</v>
      </c>
      <c r="L29" s="16">
        <v>80.2</v>
      </c>
      <c r="M29" s="5">
        <f t="shared" si="1"/>
        <v>88.384</v>
      </c>
      <c r="N29" s="5">
        <v>0</v>
      </c>
      <c r="O29" s="5">
        <f t="shared" si="2"/>
        <v>88.384</v>
      </c>
      <c r="P29" s="7"/>
      <c r="Q29" s="7"/>
      <c r="R29" s="7">
        <v>58.1</v>
      </c>
      <c r="S29" s="7">
        <v>0</v>
      </c>
      <c r="T29" s="14">
        <f t="shared" si="3"/>
        <v>58.1</v>
      </c>
      <c r="U29" s="13">
        <f>0.2*J29+0.7*O29+0.1*T29</f>
        <v>87.6788</v>
      </c>
      <c r="V29" s="13">
        <f t="shared" si="4"/>
        <v>33</v>
      </c>
    </row>
    <row r="30" ht="14.5" spans="1:22">
      <c r="A30" s="1">
        <v>28</v>
      </c>
      <c r="B30" s="1" t="s">
        <v>80</v>
      </c>
      <c r="C30" s="1" t="s">
        <v>81</v>
      </c>
      <c r="D30" s="15" t="s">
        <v>27</v>
      </c>
      <c r="E30" s="2">
        <v>100</v>
      </c>
      <c r="F30" s="2">
        <v>100</v>
      </c>
      <c r="G30" s="2">
        <v>100</v>
      </c>
      <c r="H30" s="2">
        <v>0</v>
      </c>
      <c r="I30" s="4">
        <v>0</v>
      </c>
      <c r="J30" s="2">
        <f t="shared" si="0"/>
        <v>100</v>
      </c>
      <c r="K30" s="16">
        <v>85.26</v>
      </c>
      <c r="L30" s="16">
        <v>83.43</v>
      </c>
      <c r="M30" s="5">
        <f t="shared" si="1"/>
        <v>84.894</v>
      </c>
      <c r="N30" s="5">
        <v>0</v>
      </c>
      <c r="O30" s="5">
        <f t="shared" si="2"/>
        <v>84.894</v>
      </c>
      <c r="P30" s="7"/>
      <c r="Q30" s="7"/>
      <c r="R30" s="7">
        <v>61.4</v>
      </c>
      <c r="S30" s="7">
        <v>0</v>
      </c>
      <c r="T30" s="14">
        <f t="shared" si="3"/>
        <v>61.4</v>
      </c>
      <c r="U30" s="13">
        <f>0.2*J30+0.7*O30+0.1*T30</f>
        <v>85.5658</v>
      </c>
      <c r="V30" s="13">
        <f t="shared" si="4"/>
        <v>38</v>
      </c>
    </row>
    <row r="31" ht="14.5" spans="1:22">
      <c r="A31" s="1">
        <v>29</v>
      </c>
      <c r="B31" s="1" t="s">
        <v>82</v>
      </c>
      <c r="C31" s="1" t="s">
        <v>83</v>
      </c>
      <c r="D31" s="15" t="s">
        <v>27</v>
      </c>
      <c r="E31" s="2">
        <v>100</v>
      </c>
      <c r="F31" s="2">
        <v>100</v>
      </c>
      <c r="G31" s="2">
        <v>100</v>
      </c>
      <c r="H31" s="2">
        <v>0</v>
      </c>
      <c r="I31" s="4">
        <v>5</v>
      </c>
      <c r="J31" s="2">
        <f t="shared" si="0"/>
        <v>95</v>
      </c>
      <c r="K31" s="16">
        <v>68.28</v>
      </c>
      <c r="L31" s="16">
        <v>57.71</v>
      </c>
      <c r="M31" s="5">
        <f t="shared" si="1"/>
        <v>66.166</v>
      </c>
      <c r="N31" s="5">
        <v>0</v>
      </c>
      <c r="O31" s="5">
        <f t="shared" si="2"/>
        <v>66.166</v>
      </c>
      <c r="P31" s="7"/>
      <c r="Q31" s="7"/>
      <c r="R31" s="7">
        <v>63</v>
      </c>
      <c r="S31" s="7">
        <v>0</v>
      </c>
      <c r="T31" s="14">
        <f t="shared" si="3"/>
        <v>63</v>
      </c>
      <c r="U31" s="13">
        <f>0.2*J31+0.7*O31+0.1*T31</f>
        <v>71.6162</v>
      </c>
      <c r="V31" s="13">
        <f t="shared" si="4"/>
        <v>66</v>
      </c>
    </row>
    <row r="32" ht="14.5" spans="1:22">
      <c r="A32" s="1">
        <v>30</v>
      </c>
      <c r="B32" s="1" t="s">
        <v>84</v>
      </c>
      <c r="C32" s="1" t="s">
        <v>85</v>
      </c>
      <c r="D32" s="15" t="s">
        <v>27</v>
      </c>
      <c r="E32" s="2">
        <v>100</v>
      </c>
      <c r="F32" s="2">
        <v>100</v>
      </c>
      <c r="G32" s="2">
        <v>100</v>
      </c>
      <c r="H32" s="2">
        <v>0</v>
      </c>
      <c r="I32" s="4">
        <v>0</v>
      </c>
      <c r="J32" s="2">
        <f t="shared" si="0"/>
        <v>100</v>
      </c>
      <c r="K32" s="16">
        <v>74.47</v>
      </c>
      <c r="L32" s="16">
        <v>79.67</v>
      </c>
      <c r="M32" s="5">
        <f t="shared" si="1"/>
        <v>75.51</v>
      </c>
      <c r="N32" s="5">
        <v>0</v>
      </c>
      <c r="O32" s="5">
        <f t="shared" si="2"/>
        <v>75.51</v>
      </c>
      <c r="P32" s="7"/>
      <c r="Q32" s="7"/>
      <c r="R32" s="7">
        <v>60</v>
      </c>
      <c r="S32" s="7">
        <v>0</v>
      </c>
      <c r="T32" s="14">
        <f t="shared" si="3"/>
        <v>60</v>
      </c>
      <c r="U32" s="13">
        <f>0.2*J32+0.7*O32+0.1*T32</f>
        <v>78.857</v>
      </c>
      <c r="V32" s="13">
        <f t="shared" si="4"/>
        <v>59</v>
      </c>
    </row>
    <row r="33" ht="14.5" spans="1:22">
      <c r="A33" s="1">
        <v>31</v>
      </c>
      <c r="B33" s="1" t="s">
        <v>86</v>
      </c>
      <c r="C33" s="1" t="s">
        <v>87</v>
      </c>
      <c r="D33" s="15" t="s">
        <v>27</v>
      </c>
      <c r="E33" s="2">
        <v>100</v>
      </c>
      <c r="F33" s="2">
        <v>100</v>
      </c>
      <c r="G33" s="2">
        <v>100</v>
      </c>
      <c r="H33" s="2">
        <v>0</v>
      </c>
      <c r="I33" s="4">
        <v>0</v>
      </c>
      <c r="J33" s="2">
        <f t="shared" si="0"/>
        <v>100</v>
      </c>
      <c r="K33" s="16">
        <v>83.6</v>
      </c>
      <c r="L33" s="16">
        <v>76.67</v>
      </c>
      <c r="M33" s="5">
        <f t="shared" si="1"/>
        <v>82.214</v>
      </c>
      <c r="N33" s="5">
        <v>0</v>
      </c>
      <c r="O33" s="5">
        <f t="shared" si="2"/>
        <v>82.214</v>
      </c>
      <c r="P33" s="7"/>
      <c r="Q33" s="7"/>
      <c r="R33" s="7">
        <v>62.1</v>
      </c>
      <c r="S33" s="7">
        <v>0</v>
      </c>
      <c r="T33" s="14">
        <f t="shared" si="3"/>
        <v>62.1</v>
      </c>
      <c r="U33" s="13">
        <f>0.2*J33+0.7*O33+0.1*T33</f>
        <v>83.7598</v>
      </c>
      <c r="V33" s="13">
        <f t="shared" si="4"/>
        <v>42</v>
      </c>
    </row>
    <row r="34" ht="14.5" spans="1:22">
      <c r="A34" s="1">
        <v>32</v>
      </c>
      <c r="B34" s="1" t="s">
        <v>88</v>
      </c>
      <c r="C34" s="1" t="s">
        <v>89</v>
      </c>
      <c r="D34" s="15" t="s">
        <v>27</v>
      </c>
      <c r="E34" s="2">
        <v>100</v>
      </c>
      <c r="F34" s="2">
        <v>100</v>
      </c>
      <c r="G34" s="2">
        <v>100</v>
      </c>
      <c r="H34" s="2">
        <v>6</v>
      </c>
      <c r="I34" s="4">
        <v>0</v>
      </c>
      <c r="J34" s="2">
        <f t="shared" si="0"/>
        <v>106</v>
      </c>
      <c r="K34" s="16">
        <v>93.26</v>
      </c>
      <c r="L34" s="16">
        <v>91.17</v>
      </c>
      <c r="M34" s="5">
        <f t="shared" si="1"/>
        <v>92.842</v>
      </c>
      <c r="N34" s="5">
        <v>30.48</v>
      </c>
      <c r="O34" s="5">
        <f t="shared" si="2"/>
        <v>123.322</v>
      </c>
      <c r="P34" s="7"/>
      <c r="Q34" s="7"/>
      <c r="R34" s="7">
        <v>72.9</v>
      </c>
      <c r="S34" s="7">
        <v>0</v>
      </c>
      <c r="T34" s="14">
        <f t="shared" si="3"/>
        <v>72.9</v>
      </c>
      <c r="U34" s="13">
        <f>0.2*J34+0.7*O34+0.1*T34</f>
        <v>114.8154</v>
      </c>
      <c r="V34" s="13">
        <f t="shared" si="4"/>
        <v>7</v>
      </c>
    </row>
    <row r="35" ht="14.5" spans="1:22">
      <c r="A35" s="1">
        <v>33</v>
      </c>
      <c r="B35" s="1" t="s">
        <v>90</v>
      </c>
      <c r="C35" s="1" t="s">
        <v>91</v>
      </c>
      <c r="D35" s="15" t="s">
        <v>27</v>
      </c>
      <c r="E35" s="2">
        <v>100</v>
      </c>
      <c r="F35" s="2">
        <v>100</v>
      </c>
      <c r="G35" s="2">
        <v>100</v>
      </c>
      <c r="H35" s="2">
        <v>6.4</v>
      </c>
      <c r="I35" s="4">
        <v>0</v>
      </c>
      <c r="J35" s="2">
        <f t="shared" si="0"/>
        <v>106.4</v>
      </c>
      <c r="K35" s="16">
        <v>71.26</v>
      </c>
      <c r="L35" s="16">
        <v>77</v>
      </c>
      <c r="M35" s="5">
        <f t="shared" si="1"/>
        <v>72.408</v>
      </c>
      <c r="N35" s="5">
        <v>0</v>
      </c>
      <c r="O35" s="5">
        <f t="shared" si="2"/>
        <v>72.408</v>
      </c>
      <c r="P35" s="7"/>
      <c r="Q35" s="7"/>
      <c r="R35" s="7">
        <v>51.4</v>
      </c>
      <c r="S35" s="7">
        <v>0</v>
      </c>
      <c r="T35" s="14">
        <f t="shared" si="3"/>
        <v>51.4</v>
      </c>
      <c r="U35" s="13">
        <f>0.2*J35+0.7*O35+0.1*T35</f>
        <v>77.1056</v>
      </c>
      <c r="V35" s="13">
        <f t="shared" si="4"/>
        <v>60</v>
      </c>
    </row>
    <row r="36" ht="14.5" spans="1:22">
      <c r="A36" s="1">
        <v>34</v>
      </c>
      <c r="B36" s="1" t="s">
        <v>92</v>
      </c>
      <c r="C36" s="1" t="s">
        <v>93</v>
      </c>
      <c r="D36" s="15" t="s">
        <v>27</v>
      </c>
      <c r="E36" s="2">
        <v>100</v>
      </c>
      <c r="F36" s="2">
        <v>100</v>
      </c>
      <c r="G36" s="2">
        <v>100</v>
      </c>
      <c r="H36" s="2">
        <v>0</v>
      </c>
      <c r="I36" s="4">
        <v>0</v>
      </c>
      <c r="J36" s="2">
        <f t="shared" ref="J36:J67" si="5">SUM(G36,H36)-I36</f>
        <v>100</v>
      </c>
      <c r="K36" s="16">
        <v>87.17</v>
      </c>
      <c r="L36" s="16">
        <v>83.17</v>
      </c>
      <c r="M36" s="5">
        <f t="shared" ref="M36:M73" si="6">0.8*K36+0.2*L36</f>
        <v>86.37</v>
      </c>
      <c r="N36" s="5">
        <v>0</v>
      </c>
      <c r="O36" s="5">
        <f t="shared" ref="O36:O73" si="7">SUM(M36,N36)</f>
        <v>86.37</v>
      </c>
      <c r="P36" s="7"/>
      <c r="Q36" s="7"/>
      <c r="R36" s="7">
        <v>72.9</v>
      </c>
      <c r="S36" s="7">
        <v>0</v>
      </c>
      <c r="T36" s="14">
        <f t="shared" ref="T36:T73" si="8">SUM(R36,S36)</f>
        <v>72.9</v>
      </c>
      <c r="U36" s="13">
        <f>0.2*J36+0.7*O36+0.1*T36</f>
        <v>87.749</v>
      </c>
      <c r="V36" s="13">
        <f t="shared" ref="V36:V67" si="9">RANK(U36,$U$3:$U$73,0)</f>
        <v>32</v>
      </c>
    </row>
    <row r="37" ht="14.5" spans="1:22">
      <c r="A37" s="1">
        <v>35</v>
      </c>
      <c r="B37" s="1" t="s">
        <v>94</v>
      </c>
      <c r="C37" s="1" t="s">
        <v>95</v>
      </c>
      <c r="D37" s="15" t="s">
        <v>27</v>
      </c>
      <c r="E37" s="2">
        <v>100</v>
      </c>
      <c r="F37" s="2">
        <v>100</v>
      </c>
      <c r="G37" s="2">
        <v>100</v>
      </c>
      <c r="H37" s="2">
        <v>0</v>
      </c>
      <c r="I37" s="4">
        <v>0</v>
      </c>
      <c r="J37" s="2">
        <f t="shared" si="5"/>
        <v>100</v>
      </c>
      <c r="K37" s="16">
        <v>71.26</v>
      </c>
      <c r="L37" s="16">
        <v>72.6</v>
      </c>
      <c r="M37" s="5">
        <f t="shared" si="6"/>
        <v>71.528</v>
      </c>
      <c r="N37" s="5">
        <v>0</v>
      </c>
      <c r="O37" s="5">
        <f t="shared" si="7"/>
        <v>71.528</v>
      </c>
      <c r="P37" s="7"/>
      <c r="Q37" s="7"/>
      <c r="R37" s="7">
        <v>33</v>
      </c>
      <c r="S37" s="7">
        <v>0</v>
      </c>
      <c r="T37" s="14">
        <f t="shared" si="8"/>
        <v>33</v>
      </c>
      <c r="U37" s="13">
        <f>0.2*J37+0.7*O37+0.1*T37</f>
        <v>73.3696</v>
      </c>
      <c r="V37" s="13">
        <f t="shared" si="9"/>
        <v>64</v>
      </c>
    </row>
    <row r="38" ht="14.5" spans="1:22">
      <c r="A38" s="1">
        <v>36</v>
      </c>
      <c r="B38" s="1" t="s">
        <v>96</v>
      </c>
      <c r="C38" s="1" t="s">
        <v>97</v>
      </c>
      <c r="D38" s="15" t="s">
        <v>98</v>
      </c>
      <c r="E38" s="2">
        <v>100</v>
      </c>
      <c r="F38" s="2">
        <v>100</v>
      </c>
      <c r="G38" s="2">
        <v>100</v>
      </c>
      <c r="H38" s="2">
        <v>15</v>
      </c>
      <c r="I38" s="4">
        <v>0</v>
      </c>
      <c r="J38" s="2">
        <f t="shared" si="5"/>
        <v>115</v>
      </c>
      <c r="K38" s="16">
        <v>85.74</v>
      </c>
      <c r="L38" s="16">
        <v>88.83</v>
      </c>
      <c r="M38" s="5">
        <f t="shared" si="6"/>
        <v>86.358</v>
      </c>
      <c r="N38" s="5">
        <v>1.6</v>
      </c>
      <c r="O38" s="5">
        <f t="shared" si="7"/>
        <v>87.958</v>
      </c>
      <c r="P38" s="7"/>
      <c r="Q38" s="7"/>
      <c r="R38" s="7">
        <v>74.2</v>
      </c>
      <c r="S38" s="7">
        <v>0</v>
      </c>
      <c r="T38" s="14">
        <f t="shared" si="8"/>
        <v>74.2</v>
      </c>
      <c r="U38" s="13">
        <f>0.2*J38+0.7*O38+0.1*T38</f>
        <v>91.9906</v>
      </c>
      <c r="V38" s="13">
        <f t="shared" si="9"/>
        <v>22</v>
      </c>
    </row>
    <row r="39" ht="14.5" spans="1:22">
      <c r="A39" s="1">
        <v>37</v>
      </c>
      <c r="B39" s="1" t="s">
        <v>99</v>
      </c>
      <c r="C39" s="1" t="s">
        <v>100</v>
      </c>
      <c r="D39" s="15" t="s">
        <v>98</v>
      </c>
      <c r="E39" s="2">
        <v>100</v>
      </c>
      <c r="F39" s="2">
        <v>100</v>
      </c>
      <c r="G39" s="2">
        <v>100</v>
      </c>
      <c r="H39" s="2">
        <v>3</v>
      </c>
      <c r="I39" s="4">
        <v>0</v>
      </c>
      <c r="J39" s="2">
        <f t="shared" si="5"/>
        <v>103</v>
      </c>
      <c r="K39" s="16">
        <v>89.35</v>
      </c>
      <c r="L39" s="16">
        <v>89.8</v>
      </c>
      <c r="M39" s="5">
        <f t="shared" si="6"/>
        <v>89.44</v>
      </c>
      <c r="N39" s="5">
        <v>0</v>
      </c>
      <c r="O39" s="5">
        <f t="shared" si="7"/>
        <v>89.44</v>
      </c>
      <c r="P39" s="7"/>
      <c r="Q39" s="7"/>
      <c r="R39" s="7">
        <v>64.4</v>
      </c>
      <c r="S39" s="7">
        <v>0</v>
      </c>
      <c r="T39" s="14">
        <f t="shared" si="8"/>
        <v>64.4</v>
      </c>
      <c r="U39" s="13">
        <f>0.2*J39+0.7*O39+0.1*T39</f>
        <v>89.648</v>
      </c>
      <c r="V39" s="13">
        <f t="shared" si="9"/>
        <v>25</v>
      </c>
    </row>
    <row r="40" ht="14.5" spans="1:22">
      <c r="A40" s="1">
        <v>38</v>
      </c>
      <c r="B40" s="1" t="s">
        <v>101</v>
      </c>
      <c r="C40" s="1" t="s">
        <v>102</v>
      </c>
      <c r="D40" s="15" t="s">
        <v>98</v>
      </c>
      <c r="E40" s="2">
        <v>100</v>
      </c>
      <c r="F40" s="2">
        <v>100</v>
      </c>
      <c r="G40" s="2">
        <v>100</v>
      </c>
      <c r="H40" s="2">
        <v>4</v>
      </c>
      <c r="I40" s="4">
        <v>0</v>
      </c>
      <c r="J40" s="2">
        <f t="shared" si="5"/>
        <v>104</v>
      </c>
      <c r="K40" s="16">
        <v>66.59</v>
      </c>
      <c r="L40" s="16">
        <v>76</v>
      </c>
      <c r="M40" s="5">
        <f t="shared" si="6"/>
        <v>68.472</v>
      </c>
      <c r="N40" s="5">
        <v>0</v>
      </c>
      <c r="O40" s="5">
        <f t="shared" si="7"/>
        <v>68.472</v>
      </c>
      <c r="P40" s="7"/>
      <c r="Q40" s="7"/>
      <c r="R40" s="7">
        <v>52.5</v>
      </c>
      <c r="S40" s="7">
        <v>0</v>
      </c>
      <c r="T40" s="14">
        <f t="shared" si="8"/>
        <v>52.5</v>
      </c>
      <c r="U40" s="13">
        <f>0.2*J40+0.7*O40+0.1*T40</f>
        <v>73.9804</v>
      </c>
      <c r="V40" s="13">
        <f t="shared" si="9"/>
        <v>63</v>
      </c>
    </row>
    <row r="41" ht="14.5" spans="1:22">
      <c r="A41" s="1">
        <v>39</v>
      </c>
      <c r="B41" s="1" t="s">
        <v>103</v>
      </c>
      <c r="C41" s="1" t="s">
        <v>104</v>
      </c>
      <c r="D41" s="15" t="s">
        <v>98</v>
      </c>
      <c r="E41" s="2">
        <v>100</v>
      </c>
      <c r="F41" s="2">
        <v>100</v>
      </c>
      <c r="G41" s="2">
        <v>100</v>
      </c>
      <c r="H41" s="2">
        <v>26.2</v>
      </c>
      <c r="I41" s="4">
        <v>0</v>
      </c>
      <c r="J41" s="2">
        <f t="shared" si="5"/>
        <v>126.2</v>
      </c>
      <c r="K41" s="16">
        <v>85.48</v>
      </c>
      <c r="L41" s="16">
        <v>82</v>
      </c>
      <c r="M41" s="5">
        <f t="shared" si="6"/>
        <v>84.784</v>
      </c>
      <c r="N41" s="5">
        <v>4.6</v>
      </c>
      <c r="O41" s="5">
        <f t="shared" si="7"/>
        <v>89.384</v>
      </c>
      <c r="P41" s="7"/>
      <c r="Q41" s="7"/>
      <c r="R41" s="7">
        <v>75.1</v>
      </c>
      <c r="S41" s="7">
        <v>18</v>
      </c>
      <c r="T41" s="14">
        <f t="shared" si="8"/>
        <v>93.1</v>
      </c>
      <c r="U41" s="13">
        <f>0.2*J41+0.7*O41+0.1*T41</f>
        <v>97.1188</v>
      </c>
      <c r="V41" s="13">
        <f t="shared" si="9"/>
        <v>16</v>
      </c>
    </row>
    <row r="42" ht="14.5" spans="1:22">
      <c r="A42" s="1">
        <v>40</v>
      </c>
      <c r="B42" s="1" t="s">
        <v>105</v>
      </c>
      <c r="C42" s="1" t="s">
        <v>106</v>
      </c>
      <c r="D42" s="15" t="s">
        <v>98</v>
      </c>
      <c r="E42" s="2">
        <v>100</v>
      </c>
      <c r="F42" s="2">
        <v>100</v>
      </c>
      <c r="G42" s="2">
        <v>100</v>
      </c>
      <c r="H42" s="2">
        <v>44</v>
      </c>
      <c r="I42" s="4">
        <v>0</v>
      </c>
      <c r="J42" s="2">
        <f t="shared" si="5"/>
        <v>144</v>
      </c>
      <c r="K42" s="16">
        <v>90.85</v>
      </c>
      <c r="L42" s="16">
        <v>85.5</v>
      </c>
      <c r="M42" s="5">
        <f t="shared" si="6"/>
        <v>89.78</v>
      </c>
      <c r="N42" s="5">
        <v>52.19</v>
      </c>
      <c r="O42" s="5">
        <f t="shared" si="7"/>
        <v>141.97</v>
      </c>
      <c r="P42" s="7"/>
      <c r="Q42" s="7"/>
      <c r="R42" s="7">
        <v>84.4</v>
      </c>
      <c r="S42" s="7">
        <v>0</v>
      </c>
      <c r="T42" s="14">
        <f t="shared" si="8"/>
        <v>84.4</v>
      </c>
      <c r="U42" s="13">
        <f>0.2*J42+0.7*O42+0.1*T42</f>
        <v>136.619</v>
      </c>
      <c r="V42" s="13">
        <f t="shared" si="9"/>
        <v>4</v>
      </c>
    </row>
    <row r="43" ht="14.5" spans="1:22">
      <c r="A43" s="1">
        <v>41</v>
      </c>
      <c r="B43" s="1" t="s">
        <v>107</v>
      </c>
      <c r="C43" s="1" t="s">
        <v>108</v>
      </c>
      <c r="D43" s="15" t="s">
        <v>98</v>
      </c>
      <c r="E43" s="2">
        <v>100</v>
      </c>
      <c r="F43" s="2">
        <v>100</v>
      </c>
      <c r="G43" s="2">
        <v>100</v>
      </c>
      <c r="H43" s="2">
        <v>23.7</v>
      </c>
      <c r="I43" s="4">
        <v>0</v>
      </c>
      <c r="J43" s="2">
        <f t="shared" si="5"/>
        <v>123.7</v>
      </c>
      <c r="K43" s="16">
        <v>91.07</v>
      </c>
      <c r="L43" s="16">
        <v>91.2</v>
      </c>
      <c r="M43" s="5">
        <f t="shared" si="6"/>
        <v>91.096</v>
      </c>
      <c r="N43" s="5">
        <v>63.25</v>
      </c>
      <c r="O43" s="5">
        <f t="shared" si="7"/>
        <v>154.346</v>
      </c>
      <c r="P43" s="7"/>
      <c r="Q43" s="7"/>
      <c r="R43" s="7">
        <v>89.1</v>
      </c>
      <c r="S43" s="7">
        <v>20</v>
      </c>
      <c r="T43" s="14">
        <f t="shared" si="8"/>
        <v>109.1</v>
      </c>
      <c r="U43" s="13">
        <f>0.2*J43+0.7*O43+0.1*T43</f>
        <v>143.6922</v>
      </c>
      <c r="V43" s="13">
        <f t="shared" si="9"/>
        <v>2</v>
      </c>
    </row>
    <row r="44" ht="14.5" spans="1:22">
      <c r="A44" s="1">
        <v>42</v>
      </c>
      <c r="B44" s="1" t="s">
        <v>109</v>
      </c>
      <c r="C44" s="1" t="s">
        <v>110</v>
      </c>
      <c r="D44" s="15" t="s">
        <v>98</v>
      </c>
      <c r="E44" s="2">
        <v>100</v>
      </c>
      <c r="F44" s="2">
        <v>100</v>
      </c>
      <c r="G44" s="2">
        <v>100</v>
      </c>
      <c r="H44" s="2">
        <v>0</v>
      </c>
      <c r="I44" s="4">
        <v>0</v>
      </c>
      <c r="J44" s="2">
        <f t="shared" si="5"/>
        <v>100</v>
      </c>
      <c r="K44" s="16">
        <v>86.65</v>
      </c>
      <c r="L44" s="16">
        <v>86.2</v>
      </c>
      <c r="M44" s="5">
        <f t="shared" si="6"/>
        <v>86.56</v>
      </c>
      <c r="N44" s="5">
        <v>0</v>
      </c>
      <c r="O44" s="5">
        <f t="shared" si="7"/>
        <v>86.56</v>
      </c>
      <c r="P44" s="7"/>
      <c r="Q44" s="7"/>
      <c r="R44" s="7">
        <v>72</v>
      </c>
      <c r="S44" s="7">
        <v>0</v>
      </c>
      <c r="T44" s="14">
        <f t="shared" si="8"/>
        <v>72</v>
      </c>
      <c r="U44" s="13">
        <f>0.2*J44+0.7*O44+0.1*T44</f>
        <v>87.792</v>
      </c>
      <c r="V44" s="13">
        <f t="shared" si="9"/>
        <v>31</v>
      </c>
    </row>
    <row r="45" ht="14.5" spans="1:22">
      <c r="A45" s="1">
        <v>43</v>
      </c>
      <c r="B45" s="1" t="s">
        <v>111</v>
      </c>
      <c r="C45" s="1" t="s">
        <v>112</v>
      </c>
      <c r="D45" s="15" t="s">
        <v>98</v>
      </c>
      <c r="E45" s="2">
        <v>100</v>
      </c>
      <c r="F45" s="2">
        <v>100</v>
      </c>
      <c r="G45" s="2">
        <v>100</v>
      </c>
      <c r="H45" s="2">
        <v>18.5</v>
      </c>
      <c r="I45" s="4">
        <v>0</v>
      </c>
      <c r="J45" s="2">
        <f t="shared" si="5"/>
        <v>118.5</v>
      </c>
      <c r="K45" s="16">
        <v>92.54</v>
      </c>
      <c r="L45" s="16">
        <v>92.5</v>
      </c>
      <c r="M45" s="5">
        <f t="shared" si="6"/>
        <v>92.532</v>
      </c>
      <c r="N45" s="5">
        <v>23.28</v>
      </c>
      <c r="O45" s="5">
        <f t="shared" si="7"/>
        <v>115.812</v>
      </c>
      <c r="P45" s="7"/>
      <c r="Q45" s="7"/>
      <c r="R45" s="7">
        <v>88.4</v>
      </c>
      <c r="S45" s="7">
        <v>0</v>
      </c>
      <c r="T45" s="14">
        <f t="shared" si="8"/>
        <v>88.4</v>
      </c>
      <c r="U45" s="13">
        <f>0.2*J45+0.7*O45+0.1*T45</f>
        <v>113.6084</v>
      </c>
      <c r="V45" s="13">
        <f t="shared" si="9"/>
        <v>8</v>
      </c>
    </row>
    <row r="46" ht="14.5" spans="1:22">
      <c r="A46" s="1">
        <v>44</v>
      </c>
      <c r="B46" s="1" t="s">
        <v>113</v>
      </c>
      <c r="C46" s="1" t="s">
        <v>114</v>
      </c>
      <c r="D46" s="15" t="s">
        <v>98</v>
      </c>
      <c r="E46" s="2">
        <v>100</v>
      </c>
      <c r="F46" s="2">
        <v>100</v>
      </c>
      <c r="G46" s="2">
        <v>100</v>
      </c>
      <c r="H46" s="2">
        <v>3</v>
      </c>
      <c r="I46" s="4">
        <v>0</v>
      </c>
      <c r="J46" s="2">
        <f t="shared" si="5"/>
        <v>103</v>
      </c>
      <c r="K46" s="16">
        <v>77.78</v>
      </c>
      <c r="L46" s="16">
        <v>83.67</v>
      </c>
      <c r="M46" s="5">
        <f t="shared" si="6"/>
        <v>78.958</v>
      </c>
      <c r="N46" s="5">
        <v>0</v>
      </c>
      <c r="O46" s="5">
        <f t="shared" si="7"/>
        <v>78.958</v>
      </c>
      <c r="P46" s="7"/>
      <c r="Q46" s="7"/>
      <c r="R46" s="7">
        <v>63</v>
      </c>
      <c r="S46" s="7">
        <v>0</v>
      </c>
      <c r="T46" s="14">
        <f t="shared" si="8"/>
        <v>63</v>
      </c>
      <c r="U46" s="13">
        <f>0.2*J46+0.7*O46+0.1*T46</f>
        <v>82.1706</v>
      </c>
      <c r="V46" s="13">
        <f t="shared" si="9"/>
        <v>52</v>
      </c>
    </row>
    <row r="47" ht="14.5" spans="1:22">
      <c r="A47" s="1">
        <v>45</v>
      </c>
      <c r="B47" s="1" t="s">
        <v>115</v>
      </c>
      <c r="C47" s="1" t="s">
        <v>116</v>
      </c>
      <c r="D47" s="15" t="s">
        <v>98</v>
      </c>
      <c r="E47" s="2">
        <v>100</v>
      </c>
      <c r="F47" s="2">
        <v>100</v>
      </c>
      <c r="G47" s="2">
        <v>100</v>
      </c>
      <c r="H47" s="2">
        <v>0</v>
      </c>
      <c r="I47" s="4">
        <v>0</v>
      </c>
      <c r="J47" s="2">
        <f t="shared" si="5"/>
        <v>100</v>
      </c>
      <c r="K47" s="16">
        <v>79.77</v>
      </c>
      <c r="L47" s="16">
        <v>81</v>
      </c>
      <c r="M47" s="5">
        <f t="shared" si="6"/>
        <v>80.016</v>
      </c>
      <c r="N47" s="5">
        <v>0</v>
      </c>
      <c r="O47" s="5">
        <f t="shared" si="7"/>
        <v>80.016</v>
      </c>
      <c r="P47" s="7"/>
      <c r="Q47" s="7"/>
      <c r="R47" s="7">
        <v>61.5</v>
      </c>
      <c r="S47" s="7">
        <v>0</v>
      </c>
      <c r="T47" s="14">
        <f t="shared" si="8"/>
        <v>61.5</v>
      </c>
      <c r="U47" s="13">
        <f>0.2*J47+0.7*O47+0.1*T47</f>
        <v>82.1612</v>
      </c>
      <c r="V47" s="13">
        <f t="shared" si="9"/>
        <v>53</v>
      </c>
    </row>
    <row r="48" ht="14.5" spans="1:22">
      <c r="A48" s="1">
        <v>46</v>
      </c>
      <c r="B48" s="1" t="s">
        <v>117</v>
      </c>
      <c r="C48" s="1" t="s">
        <v>118</v>
      </c>
      <c r="D48" s="15" t="s">
        <v>98</v>
      </c>
      <c r="E48" s="2">
        <v>100</v>
      </c>
      <c r="F48" s="2">
        <v>100</v>
      </c>
      <c r="G48" s="2">
        <v>100</v>
      </c>
      <c r="H48" s="2">
        <v>0</v>
      </c>
      <c r="I48" s="4">
        <v>0</v>
      </c>
      <c r="J48" s="2">
        <f t="shared" si="5"/>
        <v>100</v>
      </c>
      <c r="K48" s="16">
        <v>80.7</v>
      </c>
      <c r="L48" s="16">
        <v>77.4</v>
      </c>
      <c r="M48" s="5">
        <f t="shared" si="6"/>
        <v>80.04</v>
      </c>
      <c r="N48" s="5">
        <v>0</v>
      </c>
      <c r="O48" s="5">
        <f t="shared" si="7"/>
        <v>80.04</v>
      </c>
      <c r="P48" s="7"/>
      <c r="Q48" s="7"/>
      <c r="R48" s="7">
        <v>41.9</v>
      </c>
      <c r="S48" s="7">
        <v>0</v>
      </c>
      <c r="T48" s="14">
        <f t="shared" si="8"/>
        <v>41.9</v>
      </c>
      <c r="U48" s="13">
        <f>0.2*J48+0.7*O48+0.1*T48</f>
        <v>80.218</v>
      </c>
      <c r="V48" s="13">
        <f t="shared" si="9"/>
        <v>55</v>
      </c>
    </row>
    <row r="49" ht="14.5" spans="1:22">
      <c r="A49" s="1">
        <v>47</v>
      </c>
      <c r="B49" s="1" t="s">
        <v>119</v>
      </c>
      <c r="C49" s="1" t="s">
        <v>120</v>
      </c>
      <c r="D49" s="15" t="s">
        <v>98</v>
      </c>
      <c r="E49" s="2">
        <v>100</v>
      </c>
      <c r="F49" s="2">
        <v>100</v>
      </c>
      <c r="G49" s="2">
        <v>100</v>
      </c>
      <c r="H49" s="2">
        <v>0</v>
      </c>
      <c r="I49" s="4">
        <v>0</v>
      </c>
      <c r="J49" s="2">
        <f t="shared" si="5"/>
        <v>100</v>
      </c>
      <c r="K49" s="16">
        <v>78.17</v>
      </c>
      <c r="L49" s="16">
        <v>71</v>
      </c>
      <c r="M49" s="5">
        <f t="shared" si="6"/>
        <v>76.736</v>
      </c>
      <c r="N49" s="5">
        <v>0</v>
      </c>
      <c r="O49" s="5">
        <f t="shared" si="7"/>
        <v>76.736</v>
      </c>
      <c r="P49" s="7"/>
      <c r="Q49" s="7"/>
      <c r="R49" s="7">
        <v>60</v>
      </c>
      <c r="S49" s="7">
        <v>0</v>
      </c>
      <c r="T49" s="14">
        <f t="shared" si="8"/>
        <v>60</v>
      </c>
      <c r="U49" s="13">
        <f>0.2*J49+0.7*O49+0.1*T49</f>
        <v>79.7152</v>
      </c>
      <c r="V49" s="13">
        <f t="shared" si="9"/>
        <v>56</v>
      </c>
    </row>
    <row r="50" ht="14.5" spans="1:22">
      <c r="A50" s="1">
        <v>48</v>
      </c>
      <c r="B50" s="1" t="s">
        <v>121</v>
      </c>
      <c r="C50" s="1" t="s">
        <v>122</v>
      </c>
      <c r="D50" s="15" t="s">
        <v>98</v>
      </c>
      <c r="E50" s="2">
        <v>100</v>
      </c>
      <c r="F50" s="2">
        <v>100</v>
      </c>
      <c r="G50" s="2">
        <v>100</v>
      </c>
      <c r="H50" s="2">
        <v>0</v>
      </c>
      <c r="I50" s="4">
        <v>0</v>
      </c>
      <c r="J50" s="2">
        <f t="shared" si="5"/>
        <v>100</v>
      </c>
      <c r="K50" s="16">
        <v>83.33</v>
      </c>
      <c r="L50" s="16">
        <v>79.75</v>
      </c>
      <c r="M50" s="5">
        <f t="shared" si="6"/>
        <v>82.614</v>
      </c>
      <c r="N50" s="5">
        <v>0</v>
      </c>
      <c r="O50" s="5">
        <f t="shared" si="7"/>
        <v>82.614</v>
      </c>
      <c r="P50" s="7"/>
      <c r="Q50" s="7"/>
      <c r="R50" s="7">
        <v>49.3</v>
      </c>
      <c r="S50" s="7">
        <v>0</v>
      </c>
      <c r="T50" s="14">
        <f t="shared" si="8"/>
        <v>49.3</v>
      </c>
      <c r="U50" s="13">
        <f>0.2*J50+0.7*O50+0.1*T50</f>
        <v>82.7598</v>
      </c>
      <c r="V50" s="13">
        <f t="shared" si="9"/>
        <v>47</v>
      </c>
    </row>
    <row r="51" ht="14.5" spans="1:22">
      <c r="A51" s="1">
        <v>49</v>
      </c>
      <c r="B51" s="1" t="s">
        <v>123</v>
      </c>
      <c r="C51" s="1" t="s">
        <v>124</v>
      </c>
      <c r="D51" s="15" t="s">
        <v>98</v>
      </c>
      <c r="E51" s="2">
        <v>100</v>
      </c>
      <c r="F51" s="2">
        <v>100</v>
      </c>
      <c r="G51" s="2">
        <v>100</v>
      </c>
      <c r="H51" s="2">
        <v>9</v>
      </c>
      <c r="I51" s="4">
        <v>0</v>
      </c>
      <c r="J51" s="2">
        <f t="shared" si="5"/>
        <v>109</v>
      </c>
      <c r="K51" s="16">
        <v>89.83</v>
      </c>
      <c r="L51" s="16">
        <v>89.4</v>
      </c>
      <c r="M51" s="5">
        <f t="shared" si="6"/>
        <v>89.744</v>
      </c>
      <c r="N51" s="5">
        <v>0.98</v>
      </c>
      <c r="O51" s="5">
        <f t="shared" si="7"/>
        <v>90.724</v>
      </c>
      <c r="P51" s="7"/>
      <c r="Q51" s="7"/>
      <c r="R51" s="7">
        <v>71.2</v>
      </c>
      <c r="S51" s="7">
        <v>0</v>
      </c>
      <c r="T51" s="14">
        <f t="shared" si="8"/>
        <v>71.2</v>
      </c>
      <c r="U51" s="13">
        <f>0.2*J51+0.7*O51+0.1*T51</f>
        <v>92.4268</v>
      </c>
      <c r="V51" s="13">
        <f t="shared" si="9"/>
        <v>20</v>
      </c>
    </row>
    <row r="52" ht="14.5" spans="1:22">
      <c r="A52" s="1">
        <v>50</v>
      </c>
      <c r="B52" s="1" t="s">
        <v>125</v>
      </c>
      <c r="C52" s="1" t="s">
        <v>126</v>
      </c>
      <c r="D52" s="15" t="s">
        <v>98</v>
      </c>
      <c r="E52" s="2">
        <v>100</v>
      </c>
      <c r="F52" s="2">
        <v>100</v>
      </c>
      <c r="G52" s="2">
        <v>100</v>
      </c>
      <c r="H52" s="2">
        <v>0</v>
      </c>
      <c r="I52" s="4">
        <v>0</v>
      </c>
      <c r="J52" s="2">
        <f t="shared" si="5"/>
        <v>100</v>
      </c>
      <c r="K52" s="16">
        <v>78.07</v>
      </c>
      <c r="L52" s="16">
        <v>76.86</v>
      </c>
      <c r="M52" s="5">
        <f t="shared" si="6"/>
        <v>77.828</v>
      </c>
      <c r="N52" s="5">
        <v>0</v>
      </c>
      <c r="O52" s="5">
        <f t="shared" si="7"/>
        <v>77.828</v>
      </c>
      <c r="P52" s="7"/>
      <c r="Q52" s="7"/>
      <c r="R52" s="7">
        <v>61.8</v>
      </c>
      <c r="S52" s="7">
        <v>0</v>
      </c>
      <c r="T52" s="14">
        <f t="shared" si="8"/>
        <v>61.8</v>
      </c>
      <c r="U52" s="13">
        <f>0.2*J52+0.7*O52+0.1*T52</f>
        <v>80.6596</v>
      </c>
      <c r="V52" s="13">
        <f t="shared" si="9"/>
        <v>54</v>
      </c>
    </row>
    <row r="53" ht="14.5" spans="1:22">
      <c r="A53" s="1">
        <v>51</v>
      </c>
      <c r="B53" s="1" t="s">
        <v>127</v>
      </c>
      <c r="C53" s="1" t="s">
        <v>128</v>
      </c>
      <c r="D53" s="15" t="s">
        <v>98</v>
      </c>
      <c r="E53" s="2">
        <v>100</v>
      </c>
      <c r="F53" s="2">
        <v>100</v>
      </c>
      <c r="G53" s="2">
        <v>100</v>
      </c>
      <c r="H53" s="2">
        <v>16</v>
      </c>
      <c r="I53" s="4">
        <v>0</v>
      </c>
      <c r="J53" s="2">
        <f t="shared" si="5"/>
        <v>116</v>
      </c>
      <c r="K53" s="16">
        <v>90.91</v>
      </c>
      <c r="L53" s="16">
        <v>80.38</v>
      </c>
      <c r="M53" s="5">
        <f t="shared" si="6"/>
        <v>88.804</v>
      </c>
      <c r="N53" s="5">
        <v>13.8</v>
      </c>
      <c r="O53" s="5">
        <f t="shared" si="7"/>
        <v>102.604</v>
      </c>
      <c r="P53" s="7"/>
      <c r="Q53" s="7"/>
      <c r="R53" s="7">
        <v>99.1</v>
      </c>
      <c r="S53" s="7">
        <v>40</v>
      </c>
      <c r="T53" s="14">
        <f t="shared" si="8"/>
        <v>139.1</v>
      </c>
      <c r="U53" s="13">
        <f>0.2*J53+0.7*O53+0.1*T53</f>
        <v>108.9328</v>
      </c>
      <c r="V53" s="13">
        <f t="shared" si="9"/>
        <v>11</v>
      </c>
    </row>
    <row r="54" ht="14.5" spans="1:22">
      <c r="A54" s="1">
        <v>52</v>
      </c>
      <c r="B54" s="1" t="s">
        <v>129</v>
      </c>
      <c r="C54" s="1" t="s">
        <v>130</v>
      </c>
      <c r="D54" s="15" t="s">
        <v>98</v>
      </c>
      <c r="E54" s="2">
        <v>100</v>
      </c>
      <c r="F54" s="2">
        <v>100</v>
      </c>
      <c r="G54" s="2">
        <v>100</v>
      </c>
      <c r="H54" s="2">
        <v>3</v>
      </c>
      <c r="I54" s="4">
        <v>0</v>
      </c>
      <c r="J54" s="2">
        <f t="shared" si="5"/>
        <v>103</v>
      </c>
      <c r="K54" s="16">
        <v>86.54</v>
      </c>
      <c r="L54" s="16">
        <v>80.2</v>
      </c>
      <c r="M54" s="5">
        <f t="shared" si="6"/>
        <v>85.272</v>
      </c>
      <c r="N54" s="5">
        <v>0</v>
      </c>
      <c r="O54" s="5">
        <f t="shared" si="7"/>
        <v>85.272</v>
      </c>
      <c r="P54" s="7"/>
      <c r="Q54" s="7"/>
      <c r="R54" s="7">
        <v>70.8</v>
      </c>
      <c r="S54" s="7">
        <v>0</v>
      </c>
      <c r="T54" s="14">
        <f t="shared" si="8"/>
        <v>70.8</v>
      </c>
      <c r="U54" s="13">
        <f>0.2*J54+0.7*O54+0.1*T54</f>
        <v>87.3704</v>
      </c>
      <c r="V54" s="13">
        <f t="shared" si="9"/>
        <v>34</v>
      </c>
    </row>
    <row r="55" ht="14.5" spans="1:22">
      <c r="A55" s="1">
        <v>53</v>
      </c>
      <c r="B55" s="1" t="s">
        <v>131</v>
      </c>
      <c r="C55" s="1" t="s">
        <v>132</v>
      </c>
      <c r="D55" s="15" t="s">
        <v>98</v>
      </c>
      <c r="E55" s="2">
        <v>100</v>
      </c>
      <c r="F55" s="2">
        <v>100</v>
      </c>
      <c r="G55" s="2">
        <v>100</v>
      </c>
      <c r="H55" s="2">
        <v>14</v>
      </c>
      <c r="I55" s="4">
        <v>0</v>
      </c>
      <c r="J55" s="2">
        <f t="shared" si="5"/>
        <v>114</v>
      </c>
      <c r="K55" s="16">
        <v>85.41</v>
      </c>
      <c r="L55" s="16">
        <v>85.4</v>
      </c>
      <c r="M55" s="5">
        <f t="shared" si="6"/>
        <v>85.408</v>
      </c>
      <c r="N55" s="5">
        <v>0</v>
      </c>
      <c r="O55" s="5">
        <f t="shared" si="7"/>
        <v>85.408</v>
      </c>
      <c r="P55" s="7"/>
      <c r="Q55" s="7"/>
      <c r="R55" s="7">
        <v>61.6</v>
      </c>
      <c r="S55" s="7">
        <v>1</v>
      </c>
      <c r="T55" s="14">
        <f t="shared" si="8"/>
        <v>62.6</v>
      </c>
      <c r="U55" s="13">
        <f>0.2*J55+0.7*O55+0.1*T55</f>
        <v>88.8456</v>
      </c>
      <c r="V55" s="13">
        <f t="shared" si="9"/>
        <v>27</v>
      </c>
    </row>
    <row r="56" ht="14.5" spans="1:22">
      <c r="A56" s="1">
        <v>54</v>
      </c>
      <c r="B56" s="1" t="s">
        <v>133</v>
      </c>
      <c r="C56" s="1" t="s">
        <v>134</v>
      </c>
      <c r="D56" s="15" t="s">
        <v>98</v>
      </c>
      <c r="E56" s="2">
        <v>100</v>
      </c>
      <c r="F56" s="2">
        <v>100</v>
      </c>
      <c r="G56" s="2">
        <v>100</v>
      </c>
      <c r="H56" s="2">
        <v>0</v>
      </c>
      <c r="I56" s="4">
        <v>0</v>
      </c>
      <c r="J56" s="2">
        <f t="shared" si="5"/>
        <v>100</v>
      </c>
      <c r="K56" s="16">
        <v>88.28</v>
      </c>
      <c r="L56" s="16">
        <v>89.6</v>
      </c>
      <c r="M56" s="5">
        <f t="shared" si="6"/>
        <v>88.544</v>
      </c>
      <c r="N56" s="5">
        <v>0</v>
      </c>
      <c r="O56" s="5">
        <f t="shared" si="7"/>
        <v>88.544</v>
      </c>
      <c r="P56" s="7"/>
      <c r="Q56" s="7"/>
      <c r="R56" s="7">
        <v>80.3</v>
      </c>
      <c r="S56" s="7">
        <v>0</v>
      </c>
      <c r="T56" s="14">
        <f t="shared" si="8"/>
        <v>80.3</v>
      </c>
      <c r="U56" s="13">
        <f>0.2*J56+0.7*O56+0.1*T56</f>
        <v>90.0108</v>
      </c>
      <c r="V56" s="13">
        <f t="shared" si="9"/>
        <v>24</v>
      </c>
    </row>
    <row r="57" ht="14.5" spans="1:22">
      <c r="A57" s="1">
        <v>55</v>
      </c>
      <c r="B57" s="1" t="s">
        <v>135</v>
      </c>
      <c r="C57" s="1" t="s">
        <v>136</v>
      </c>
      <c r="D57" s="15" t="s">
        <v>98</v>
      </c>
      <c r="E57" s="2">
        <v>100</v>
      </c>
      <c r="F57" s="2">
        <v>100</v>
      </c>
      <c r="G57" s="2">
        <v>100</v>
      </c>
      <c r="H57" s="2">
        <v>0</v>
      </c>
      <c r="I57" s="4">
        <v>0</v>
      </c>
      <c r="J57" s="2">
        <f t="shared" si="5"/>
        <v>100</v>
      </c>
      <c r="K57" s="16">
        <v>74.95</v>
      </c>
      <c r="L57" s="16">
        <v>77</v>
      </c>
      <c r="M57" s="5">
        <f t="shared" si="6"/>
        <v>75.36</v>
      </c>
      <c r="N57" s="5">
        <v>0</v>
      </c>
      <c r="O57" s="5">
        <f t="shared" si="7"/>
        <v>75.36</v>
      </c>
      <c r="P57" s="7"/>
      <c r="Q57" s="7"/>
      <c r="R57" s="7">
        <v>67.2</v>
      </c>
      <c r="S57" s="7">
        <v>0</v>
      </c>
      <c r="T57" s="14">
        <f t="shared" si="8"/>
        <v>67.2</v>
      </c>
      <c r="U57" s="13">
        <f>0.2*J57+0.7*O57+0.1*T57</f>
        <v>79.472</v>
      </c>
      <c r="V57" s="13">
        <f t="shared" si="9"/>
        <v>57</v>
      </c>
    </row>
    <row r="58" ht="14.5" spans="1:22">
      <c r="A58" s="1">
        <v>56</v>
      </c>
      <c r="B58" s="1" t="s">
        <v>137</v>
      </c>
      <c r="C58" s="1" t="s">
        <v>138</v>
      </c>
      <c r="D58" s="15" t="s">
        <v>98</v>
      </c>
      <c r="E58" s="2">
        <v>100</v>
      </c>
      <c r="F58" s="2">
        <v>100</v>
      </c>
      <c r="G58" s="2">
        <v>100</v>
      </c>
      <c r="H58" s="2">
        <v>0</v>
      </c>
      <c r="I58" s="4">
        <v>0</v>
      </c>
      <c r="J58" s="2">
        <f t="shared" si="5"/>
        <v>100</v>
      </c>
      <c r="K58" s="16">
        <v>57.45</v>
      </c>
      <c r="L58" s="16">
        <v>69.17</v>
      </c>
      <c r="M58" s="5">
        <f t="shared" si="6"/>
        <v>59.794</v>
      </c>
      <c r="N58" s="5">
        <v>0</v>
      </c>
      <c r="O58" s="5">
        <f t="shared" si="7"/>
        <v>59.794</v>
      </c>
      <c r="P58" s="7"/>
      <c r="Q58" s="7"/>
      <c r="R58" s="7">
        <v>33.7</v>
      </c>
      <c r="S58" s="7">
        <v>0</v>
      </c>
      <c r="T58" s="14">
        <f t="shared" si="8"/>
        <v>33.7</v>
      </c>
      <c r="U58" s="13">
        <f>0.2*J58+0.7*O58+0.1*T58</f>
        <v>65.2258</v>
      </c>
      <c r="V58" s="13">
        <f t="shared" si="9"/>
        <v>71</v>
      </c>
    </row>
    <row r="59" ht="14.5" spans="1:22">
      <c r="A59" s="1">
        <v>57</v>
      </c>
      <c r="B59" s="1" t="s">
        <v>139</v>
      </c>
      <c r="C59" s="1" t="s">
        <v>140</v>
      </c>
      <c r="D59" s="15" t="s">
        <v>98</v>
      </c>
      <c r="E59" s="2">
        <v>100</v>
      </c>
      <c r="F59" s="2">
        <v>100</v>
      </c>
      <c r="G59" s="2">
        <v>100</v>
      </c>
      <c r="H59" s="2">
        <v>0</v>
      </c>
      <c r="I59" s="4">
        <v>0</v>
      </c>
      <c r="J59" s="2">
        <f t="shared" si="5"/>
        <v>100</v>
      </c>
      <c r="K59" s="16">
        <v>55.9</v>
      </c>
      <c r="L59" s="16">
        <v>76</v>
      </c>
      <c r="M59" s="5">
        <f t="shared" si="6"/>
        <v>59.92</v>
      </c>
      <c r="N59" s="5">
        <v>0</v>
      </c>
      <c r="O59" s="5">
        <f t="shared" si="7"/>
        <v>59.92</v>
      </c>
      <c r="P59" s="7"/>
      <c r="Q59" s="7"/>
      <c r="R59" s="7">
        <v>62.3</v>
      </c>
      <c r="S59" s="7">
        <v>0</v>
      </c>
      <c r="T59" s="14">
        <f t="shared" si="8"/>
        <v>62.3</v>
      </c>
      <c r="U59" s="13">
        <f>0.2*J59+0.7*O59+0.1*T59</f>
        <v>68.174</v>
      </c>
      <c r="V59" s="13">
        <f t="shared" si="9"/>
        <v>69</v>
      </c>
    </row>
    <row r="60" ht="14.5" spans="1:22">
      <c r="A60" s="1">
        <v>58</v>
      </c>
      <c r="B60" s="1" t="s">
        <v>141</v>
      </c>
      <c r="C60" s="1" t="s">
        <v>142</v>
      </c>
      <c r="D60" s="15" t="s">
        <v>98</v>
      </c>
      <c r="E60" s="2">
        <v>100</v>
      </c>
      <c r="F60" s="2">
        <v>100</v>
      </c>
      <c r="G60" s="2">
        <v>100</v>
      </c>
      <c r="H60" s="2">
        <v>0</v>
      </c>
      <c r="I60" s="4">
        <v>0</v>
      </c>
      <c r="J60" s="2">
        <f t="shared" si="5"/>
        <v>100</v>
      </c>
      <c r="K60" s="16">
        <v>81.5</v>
      </c>
      <c r="L60" s="16">
        <v>80.14</v>
      </c>
      <c r="M60" s="5">
        <f t="shared" si="6"/>
        <v>81.228</v>
      </c>
      <c r="N60" s="5">
        <v>0</v>
      </c>
      <c r="O60" s="5">
        <f t="shared" si="7"/>
        <v>81.228</v>
      </c>
      <c r="P60" s="7"/>
      <c r="Q60" s="7"/>
      <c r="R60" s="7">
        <v>53.3</v>
      </c>
      <c r="S60" s="7">
        <v>0</v>
      </c>
      <c r="T60" s="14">
        <f t="shared" si="8"/>
        <v>53.3</v>
      </c>
      <c r="U60" s="13">
        <f>0.2*J60+0.7*O60+0.1*T60</f>
        <v>82.1896</v>
      </c>
      <c r="V60" s="13">
        <f t="shared" si="9"/>
        <v>51</v>
      </c>
    </row>
    <row r="61" ht="14.5" spans="1:22">
      <c r="A61" s="1">
        <v>59</v>
      </c>
      <c r="B61" s="1" t="s">
        <v>143</v>
      </c>
      <c r="C61" s="1" t="s">
        <v>144</v>
      </c>
      <c r="D61" s="15" t="s">
        <v>98</v>
      </c>
      <c r="E61" s="2">
        <v>100</v>
      </c>
      <c r="F61" s="2">
        <v>100</v>
      </c>
      <c r="G61" s="2">
        <v>100</v>
      </c>
      <c r="H61" s="2">
        <v>0</v>
      </c>
      <c r="I61" s="4">
        <v>0</v>
      </c>
      <c r="J61" s="2">
        <f t="shared" si="5"/>
        <v>100</v>
      </c>
      <c r="K61" s="16">
        <v>65.4</v>
      </c>
      <c r="L61" s="16">
        <v>68.57</v>
      </c>
      <c r="M61" s="5">
        <f t="shared" si="6"/>
        <v>66.034</v>
      </c>
      <c r="N61" s="5">
        <v>0</v>
      </c>
      <c r="O61" s="5">
        <f t="shared" si="7"/>
        <v>66.034</v>
      </c>
      <c r="P61" s="7"/>
      <c r="Q61" s="7"/>
      <c r="R61" s="7">
        <v>55</v>
      </c>
      <c r="S61" s="7">
        <v>0</v>
      </c>
      <c r="T61" s="14">
        <f t="shared" si="8"/>
        <v>55</v>
      </c>
      <c r="U61" s="13">
        <f>0.2*J61+0.7*O61+0.1*T61</f>
        <v>71.7238</v>
      </c>
      <c r="V61" s="13">
        <f t="shared" si="9"/>
        <v>65</v>
      </c>
    </row>
    <row r="62" ht="14.5" spans="1:22">
      <c r="A62" s="1">
        <v>60</v>
      </c>
      <c r="B62" s="1" t="s">
        <v>145</v>
      </c>
      <c r="C62" s="1" t="s">
        <v>146</v>
      </c>
      <c r="D62" s="15" t="s">
        <v>98</v>
      </c>
      <c r="E62" s="2">
        <v>100</v>
      </c>
      <c r="F62" s="2">
        <v>100</v>
      </c>
      <c r="G62" s="2">
        <v>100</v>
      </c>
      <c r="H62" s="2">
        <v>0</v>
      </c>
      <c r="I62" s="4">
        <v>0</v>
      </c>
      <c r="J62" s="2">
        <f t="shared" si="5"/>
        <v>100</v>
      </c>
      <c r="K62" s="16">
        <v>73.22</v>
      </c>
      <c r="L62" s="16">
        <v>76.43</v>
      </c>
      <c r="M62" s="5">
        <f t="shared" si="6"/>
        <v>73.862</v>
      </c>
      <c r="N62" s="5">
        <v>0</v>
      </c>
      <c r="O62" s="5">
        <f t="shared" si="7"/>
        <v>73.862</v>
      </c>
      <c r="P62" s="7"/>
      <c r="Q62" s="7"/>
      <c r="R62" s="7">
        <v>53</v>
      </c>
      <c r="S62" s="7">
        <v>0</v>
      </c>
      <c r="T62" s="14">
        <f t="shared" si="8"/>
        <v>53</v>
      </c>
      <c r="U62" s="13">
        <f>0.2*J62+0.7*O62+0.1*T62</f>
        <v>77.0034</v>
      </c>
      <c r="V62" s="13">
        <f t="shared" si="9"/>
        <v>61</v>
      </c>
    </row>
    <row r="63" ht="14.5" spans="1:22">
      <c r="A63" s="1">
        <v>61</v>
      </c>
      <c r="B63" s="1" t="s">
        <v>147</v>
      </c>
      <c r="C63" s="1" t="s">
        <v>148</v>
      </c>
      <c r="D63" s="15" t="s">
        <v>98</v>
      </c>
      <c r="E63" s="2">
        <v>100</v>
      </c>
      <c r="F63" s="2">
        <v>100</v>
      </c>
      <c r="G63" s="2">
        <v>100</v>
      </c>
      <c r="H63" s="2">
        <v>3</v>
      </c>
      <c r="I63" s="4">
        <v>0</v>
      </c>
      <c r="J63" s="2">
        <f t="shared" si="5"/>
        <v>103</v>
      </c>
      <c r="K63" s="16">
        <v>65.81</v>
      </c>
      <c r="L63" s="16">
        <v>67.5</v>
      </c>
      <c r="M63" s="5">
        <f t="shared" si="6"/>
        <v>66.148</v>
      </c>
      <c r="N63" s="5">
        <v>0</v>
      </c>
      <c r="O63" s="5">
        <f t="shared" si="7"/>
        <v>66.148</v>
      </c>
      <c r="P63" s="7"/>
      <c r="Q63" s="7"/>
      <c r="R63" s="7">
        <v>42.6</v>
      </c>
      <c r="S63" s="7">
        <v>0</v>
      </c>
      <c r="T63" s="14">
        <f t="shared" si="8"/>
        <v>42.6</v>
      </c>
      <c r="U63" s="13">
        <f>0.2*J63+0.7*O63+0.1*T63</f>
        <v>71.1636</v>
      </c>
      <c r="V63" s="13">
        <f t="shared" si="9"/>
        <v>67</v>
      </c>
    </row>
    <row r="64" ht="14.5" spans="1:22">
      <c r="A64" s="1">
        <v>62</v>
      </c>
      <c r="B64" s="1" t="s">
        <v>149</v>
      </c>
      <c r="C64" s="1" t="s">
        <v>150</v>
      </c>
      <c r="D64" s="15" t="s">
        <v>98</v>
      </c>
      <c r="E64" s="2">
        <v>100</v>
      </c>
      <c r="F64" s="2">
        <v>100</v>
      </c>
      <c r="G64" s="2">
        <v>100</v>
      </c>
      <c r="H64" s="2">
        <v>13.8</v>
      </c>
      <c r="I64" s="4">
        <v>0</v>
      </c>
      <c r="J64" s="2">
        <f t="shared" si="5"/>
        <v>113.8</v>
      </c>
      <c r="K64" s="16">
        <v>93.37</v>
      </c>
      <c r="L64" s="16">
        <v>91.29</v>
      </c>
      <c r="M64" s="5">
        <f t="shared" si="6"/>
        <v>92.954</v>
      </c>
      <c r="N64" s="5">
        <v>59</v>
      </c>
      <c r="O64" s="5">
        <f t="shared" si="7"/>
        <v>151.954</v>
      </c>
      <c r="P64" s="7"/>
      <c r="Q64" s="7"/>
      <c r="R64" s="7">
        <v>79.1</v>
      </c>
      <c r="S64" s="7">
        <v>2</v>
      </c>
      <c r="T64" s="14">
        <f t="shared" si="8"/>
        <v>81.1</v>
      </c>
      <c r="U64" s="13">
        <f>0.2*J64+0.7*O64+0.1*T64</f>
        <v>137.2378</v>
      </c>
      <c r="V64" s="13">
        <f t="shared" si="9"/>
        <v>3</v>
      </c>
    </row>
    <row r="65" ht="14.5" spans="1:22">
      <c r="A65" s="1">
        <v>63</v>
      </c>
      <c r="B65" s="1" t="s">
        <v>151</v>
      </c>
      <c r="C65" s="1" t="s">
        <v>152</v>
      </c>
      <c r="D65" s="15" t="s">
        <v>98</v>
      </c>
      <c r="E65" s="2">
        <v>100</v>
      </c>
      <c r="F65" s="2">
        <v>100</v>
      </c>
      <c r="G65" s="2">
        <v>100</v>
      </c>
      <c r="H65" s="2">
        <v>4</v>
      </c>
      <c r="I65" s="4">
        <v>0</v>
      </c>
      <c r="J65" s="2">
        <f t="shared" si="5"/>
        <v>104</v>
      </c>
      <c r="K65" s="16">
        <v>89.22</v>
      </c>
      <c r="L65" s="16">
        <v>85.14</v>
      </c>
      <c r="M65" s="5">
        <f t="shared" si="6"/>
        <v>88.404</v>
      </c>
      <c r="N65" s="5">
        <v>0</v>
      </c>
      <c r="O65" s="5">
        <f t="shared" si="7"/>
        <v>88.404</v>
      </c>
      <c r="P65" s="7"/>
      <c r="Q65" s="7"/>
      <c r="R65" s="7">
        <v>44.5</v>
      </c>
      <c r="S65" s="7">
        <v>0</v>
      </c>
      <c r="T65" s="14">
        <f t="shared" si="8"/>
        <v>44.5</v>
      </c>
      <c r="U65" s="13">
        <f>0.2*J65+0.7*O65+0.1*T65</f>
        <v>87.1328</v>
      </c>
      <c r="V65" s="13">
        <f t="shared" si="9"/>
        <v>35</v>
      </c>
    </row>
    <row r="66" ht="14.5" spans="1:22">
      <c r="A66" s="1">
        <v>64</v>
      </c>
      <c r="B66" s="1" t="s">
        <v>153</v>
      </c>
      <c r="C66" s="1" t="s">
        <v>154</v>
      </c>
      <c r="D66" s="15" t="s">
        <v>98</v>
      </c>
      <c r="E66" s="2">
        <v>100</v>
      </c>
      <c r="F66" s="2">
        <v>100</v>
      </c>
      <c r="G66" s="2">
        <v>100</v>
      </c>
      <c r="H66" s="2">
        <v>0</v>
      </c>
      <c r="I66" s="4">
        <v>0</v>
      </c>
      <c r="J66" s="2">
        <f t="shared" si="5"/>
        <v>100</v>
      </c>
      <c r="K66" s="16">
        <v>84.72</v>
      </c>
      <c r="L66" s="16">
        <v>81</v>
      </c>
      <c r="M66" s="5">
        <f t="shared" si="6"/>
        <v>83.976</v>
      </c>
      <c r="N66" s="5">
        <v>0</v>
      </c>
      <c r="O66" s="5">
        <f t="shared" si="7"/>
        <v>83.976</v>
      </c>
      <c r="P66" s="7"/>
      <c r="Q66" s="7"/>
      <c r="R66" s="7">
        <v>70.1</v>
      </c>
      <c r="S66" s="7">
        <v>0</v>
      </c>
      <c r="T66" s="14">
        <f t="shared" si="8"/>
        <v>70.1</v>
      </c>
      <c r="U66" s="13">
        <f>0.2*J66+0.7*O66+0.1*T66</f>
        <v>85.7932</v>
      </c>
      <c r="V66" s="13">
        <f t="shared" si="9"/>
        <v>37</v>
      </c>
    </row>
    <row r="67" ht="14.5" spans="1:22">
      <c r="A67" s="1">
        <v>65</v>
      </c>
      <c r="B67" s="1" t="s">
        <v>155</v>
      </c>
      <c r="C67" s="1" t="s">
        <v>156</v>
      </c>
      <c r="D67" s="15" t="s">
        <v>98</v>
      </c>
      <c r="E67" s="2">
        <v>100</v>
      </c>
      <c r="F67" s="2">
        <v>100</v>
      </c>
      <c r="G67" s="2">
        <v>100</v>
      </c>
      <c r="H67" s="2">
        <v>4</v>
      </c>
      <c r="I67" s="4">
        <v>0</v>
      </c>
      <c r="J67" s="2">
        <f t="shared" si="5"/>
        <v>104</v>
      </c>
      <c r="K67" s="16">
        <v>91.24</v>
      </c>
      <c r="L67" s="16">
        <v>91.2</v>
      </c>
      <c r="M67" s="5">
        <f t="shared" si="6"/>
        <v>91.232</v>
      </c>
      <c r="N67" s="5">
        <v>0</v>
      </c>
      <c r="O67" s="5">
        <f t="shared" si="7"/>
        <v>91.232</v>
      </c>
      <c r="P67" s="7"/>
      <c r="Q67" s="7"/>
      <c r="R67" s="7">
        <v>75.4</v>
      </c>
      <c r="S67" s="7">
        <v>0</v>
      </c>
      <c r="T67" s="14">
        <f t="shared" si="8"/>
        <v>75.4</v>
      </c>
      <c r="U67" s="13">
        <f>0.2*J67+0.7*O67+0.1*T67</f>
        <v>92.2024</v>
      </c>
      <c r="V67" s="13">
        <f t="shared" si="9"/>
        <v>21</v>
      </c>
    </row>
    <row r="68" ht="14.5" spans="1:22">
      <c r="A68" s="1">
        <v>66</v>
      </c>
      <c r="B68" s="1" t="s">
        <v>157</v>
      </c>
      <c r="C68" s="1" t="s">
        <v>158</v>
      </c>
      <c r="D68" s="15" t="s">
        <v>98</v>
      </c>
      <c r="E68" s="2">
        <v>100</v>
      </c>
      <c r="F68" s="2">
        <v>100</v>
      </c>
      <c r="G68" s="2">
        <v>100</v>
      </c>
      <c r="H68" s="2">
        <v>2</v>
      </c>
      <c r="I68" s="4">
        <v>0</v>
      </c>
      <c r="J68" s="2">
        <f>SUM(G68,H68)-I68</f>
        <v>102</v>
      </c>
      <c r="K68" s="16">
        <v>91.35</v>
      </c>
      <c r="L68" s="16">
        <v>83.8</v>
      </c>
      <c r="M68" s="5">
        <f t="shared" si="6"/>
        <v>89.84</v>
      </c>
      <c r="N68" s="5">
        <v>17.8</v>
      </c>
      <c r="O68" s="5">
        <f t="shared" si="7"/>
        <v>107.64</v>
      </c>
      <c r="P68" s="7"/>
      <c r="Q68" s="7"/>
      <c r="R68" s="7">
        <v>61.6</v>
      </c>
      <c r="S68" s="7">
        <v>0</v>
      </c>
      <c r="T68" s="14">
        <f t="shared" si="8"/>
        <v>61.6</v>
      </c>
      <c r="U68" s="13">
        <f>0.2*J68+0.7*O68+0.1*T68</f>
        <v>101.908</v>
      </c>
      <c r="V68" s="13">
        <f>RANK(U68,$U$3:$U$73,0)</f>
        <v>12</v>
      </c>
    </row>
    <row r="69" ht="14.5" spans="1:22">
      <c r="A69" s="1">
        <v>67</v>
      </c>
      <c r="B69" s="1" t="s">
        <v>159</v>
      </c>
      <c r="C69" s="1" t="s">
        <v>160</v>
      </c>
      <c r="D69" s="15" t="s">
        <v>98</v>
      </c>
      <c r="E69" s="2">
        <v>100</v>
      </c>
      <c r="F69" s="2">
        <v>100</v>
      </c>
      <c r="G69" s="2">
        <v>100</v>
      </c>
      <c r="H69" s="2">
        <v>5</v>
      </c>
      <c r="I69" s="4">
        <v>0</v>
      </c>
      <c r="J69" s="2">
        <f>SUM(G69,H69)-I69</f>
        <v>105</v>
      </c>
      <c r="K69" s="16">
        <v>80.24</v>
      </c>
      <c r="L69" s="16">
        <v>76.8</v>
      </c>
      <c r="M69" s="5">
        <f t="shared" si="6"/>
        <v>79.552</v>
      </c>
      <c r="N69" s="5">
        <v>0</v>
      </c>
      <c r="O69" s="5">
        <f t="shared" si="7"/>
        <v>79.552</v>
      </c>
      <c r="P69" s="7"/>
      <c r="Q69" s="7"/>
      <c r="R69" s="7">
        <v>67.7</v>
      </c>
      <c r="S69" s="7">
        <v>0</v>
      </c>
      <c r="T69" s="14">
        <f t="shared" si="8"/>
        <v>67.7</v>
      </c>
      <c r="U69" s="13">
        <f>0.2*J69+0.7*O69+0.1*T69</f>
        <v>83.4564</v>
      </c>
      <c r="V69" s="13">
        <f>RANK(U69,$U$3:$U$73,0)</f>
        <v>44</v>
      </c>
    </row>
    <row r="70" ht="14.5" spans="1:22">
      <c r="A70" s="1">
        <v>68</v>
      </c>
      <c r="B70" s="1" t="s">
        <v>161</v>
      </c>
      <c r="C70" s="1" t="s">
        <v>162</v>
      </c>
      <c r="D70" s="15" t="s">
        <v>98</v>
      </c>
      <c r="E70" s="2">
        <v>100</v>
      </c>
      <c r="F70" s="2">
        <v>100</v>
      </c>
      <c r="G70" s="2">
        <v>100</v>
      </c>
      <c r="H70" s="2">
        <v>0</v>
      </c>
      <c r="I70" s="4">
        <v>0</v>
      </c>
      <c r="J70" s="2">
        <f>SUM(G70,H70)-I70</f>
        <v>100</v>
      </c>
      <c r="K70" s="16">
        <v>83.85</v>
      </c>
      <c r="L70" s="16">
        <v>84</v>
      </c>
      <c r="M70" s="5">
        <f t="shared" si="6"/>
        <v>83.88</v>
      </c>
      <c r="N70" s="5">
        <v>0</v>
      </c>
      <c r="O70" s="5">
        <f t="shared" si="7"/>
        <v>83.88</v>
      </c>
      <c r="P70" s="7"/>
      <c r="Q70" s="7"/>
      <c r="R70" s="7">
        <v>64.4</v>
      </c>
      <c r="S70" s="7">
        <v>0</v>
      </c>
      <c r="T70" s="14">
        <f t="shared" si="8"/>
        <v>64.4</v>
      </c>
      <c r="U70" s="13">
        <f>0.2*J70+0.7*O70+0.1*T70</f>
        <v>85.156</v>
      </c>
      <c r="V70" s="13">
        <f>RANK(U70,$U$3:$U$73,0)</f>
        <v>39</v>
      </c>
    </row>
    <row r="71" ht="14.5" spans="1:22">
      <c r="A71" s="1">
        <v>69</v>
      </c>
      <c r="B71" s="1" t="s">
        <v>163</v>
      </c>
      <c r="C71" s="1" t="s">
        <v>164</v>
      </c>
      <c r="D71" s="15" t="s">
        <v>98</v>
      </c>
      <c r="E71" s="2">
        <v>100</v>
      </c>
      <c r="F71" s="2">
        <v>100</v>
      </c>
      <c r="G71" s="2">
        <v>100</v>
      </c>
      <c r="H71" s="2">
        <v>2</v>
      </c>
      <c r="I71" s="4">
        <v>0</v>
      </c>
      <c r="J71" s="2">
        <f>SUM(G71,H71)-I71</f>
        <v>102</v>
      </c>
      <c r="K71" s="16">
        <v>93.22</v>
      </c>
      <c r="L71" s="16">
        <v>90.2</v>
      </c>
      <c r="M71" s="5">
        <f t="shared" si="6"/>
        <v>92.616</v>
      </c>
      <c r="N71" s="5">
        <v>25.3</v>
      </c>
      <c r="O71" s="5">
        <f t="shared" si="7"/>
        <v>117.916</v>
      </c>
      <c r="P71" s="7"/>
      <c r="Q71" s="7"/>
      <c r="R71" s="7">
        <v>67.6</v>
      </c>
      <c r="S71" s="7">
        <v>0</v>
      </c>
      <c r="T71" s="14">
        <f t="shared" si="8"/>
        <v>67.6</v>
      </c>
      <c r="U71" s="13">
        <f>0.2*J71+0.7*O71+0.1*T71</f>
        <v>109.7012</v>
      </c>
      <c r="V71" s="13">
        <f>RANK(U71,$U$3:$U$73,0)</f>
        <v>9</v>
      </c>
    </row>
    <row r="72" ht="14.5" spans="1:22">
      <c r="A72" s="1">
        <v>70</v>
      </c>
      <c r="B72" s="1" t="s">
        <v>165</v>
      </c>
      <c r="C72" s="1" t="s">
        <v>166</v>
      </c>
      <c r="D72" s="15" t="s">
        <v>98</v>
      </c>
      <c r="E72" s="2">
        <v>100</v>
      </c>
      <c r="F72" s="2">
        <v>100</v>
      </c>
      <c r="G72" s="2">
        <v>100</v>
      </c>
      <c r="H72" s="2">
        <v>4</v>
      </c>
      <c r="I72" s="4">
        <v>0</v>
      </c>
      <c r="J72" s="2">
        <f>SUM(G72,H72)-I72</f>
        <v>104</v>
      </c>
      <c r="K72" s="16">
        <v>81.84</v>
      </c>
      <c r="L72" s="16">
        <v>80.96</v>
      </c>
      <c r="M72" s="5">
        <f t="shared" si="6"/>
        <v>81.664</v>
      </c>
      <c r="N72" s="5">
        <v>0</v>
      </c>
      <c r="O72" s="5">
        <f t="shared" si="7"/>
        <v>81.664</v>
      </c>
      <c r="P72" s="7"/>
      <c r="Q72" s="7"/>
      <c r="R72" s="7">
        <v>52.4</v>
      </c>
      <c r="S72" s="7">
        <v>0</v>
      </c>
      <c r="T72" s="14">
        <f t="shared" si="8"/>
        <v>52.4</v>
      </c>
      <c r="U72" s="13">
        <f>0.2*J72+0.7*O72+0.1*T72</f>
        <v>83.2048</v>
      </c>
      <c r="V72" s="13">
        <f>RANK(U72,$U$3:$U$73,0)</f>
        <v>46</v>
      </c>
    </row>
    <row r="73" ht="14.5" spans="1:22">
      <c r="A73" s="1">
        <v>71</v>
      </c>
      <c r="B73" s="1" t="s">
        <v>167</v>
      </c>
      <c r="C73" s="1" t="s">
        <v>168</v>
      </c>
      <c r="D73" s="15" t="s">
        <v>98</v>
      </c>
      <c r="E73" s="2">
        <v>100</v>
      </c>
      <c r="F73" s="2">
        <v>100</v>
      </c>
      <c r="G73" s="2">
        <v>100</v>
      </c>
      <c r="H73" s="2">
        <v>6.6</v>
      </c>
      <c r="I73" s="4">
        <v>0</v>
      </c>
      <c r="J73" s="2">
        <f>SUM(G73,H73)-I73</f>
        <v>106.6</v>
      </c>
      <c r="K73" s="16">
        <v>89.16</v>
      </c>
      <c r="L73" s="16">
        <v>82</v>
      </c>
      <c r="M73" s="5">
        <f t="shared" si="6"/>
        <v>87.728</v>
      </c>
      <c r="N73" s="5">
        <v>0</v>
      </c>
      <c r="O73" s="5">
        <f t="shared" si="7"/>
        <v>87.728</v>
      </c>
      <c r="P73" s="7"/>
      <c r="Q73" s="7"/>
      <c r="R73" s="7">
        <v>57.8</v>
      </c>
      <c r="S73" s="7">
        <v>0</v>
      </c>
      <c r="T73" s="14">
        <f t="shared" si="8"/>
        <v>57.8</v>
      </c>
      <c r="U73" s="13">
        <f>0.2*J73+0.7*O73+0.1*T73</f>
        <v>88.5096</v>
      </c>
      <c r="V73" s="13">
        <f>RANK(U73,$U$3:$U$73,0)</f>
        <v>28</v>
      </c>
    </row>
  </sheetData>
  <sortState ref="A103:U173">
    <sortCondition ref="U3" descending="1"/>
  </sortState>
  <mergeCells count="9">
    <mergeCell ref="E1:J1"/>
    <mergeCell ref="K1:O1"/>
    <mergeCell ref="P1:T1"/>
    <mergeCell ref="A1:A2"/>
    <mergeCell ref="B1:B2"/>
    <mergeCell ref="C1:C2"/>
    <mergeCell ref="D1:D2"/>
    <mergeCell ref="U1:U2"/>
    <mergeCell ref="V1:V2"/>
  </mergeCells>
  <pageMargins left="0.25" right="0.25" top="0.75" bottom="0.75" header="0.298611111111111" footer="0.298611111111111"/>
  <pageSetup paperSize="9" scale="43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85"/>
  <sheetViews>
    <sheetView workbookViewId="0">
      <selection activeCell="U83" sqref="U83"/>
    </sheetView>
  </sheetViews>
  <sheetFormatPr defaultColWidth="9" defaultRowHeight="14"/>
  <cols>
    <col min="1" max="1" width="5.12727272727273" customWidth="1"/>
    <col min="2" max="2" width="11.5" customWidth="1"/>
    <col min="3" max="3" width="10" customWidth="1"/>
    <col min="4" max="4" width="11.1272727272727" customWidth="1"/>
    <col min="5" max="6" width="10.8727272727273" customWidth="1"/>
    <col min="7" max="7" width="17.1272727272727" customWidth="1"/>
    <col min="8" max="10" width="8.87272727272727" customWidth="1"/>
    <col min="11" max="12" width="10.8727272727273" customWidth="1"/>
    <col min="13" max="13" width="12.8727272727273" customWidth="1"/>
    <col min="14" max="15" width="8.87272727272727" customWidth="1"/>
    <col min="16" max="16" width="10.8727272727273" customWidth="1"/>
    <col min="17" max="17" width="12.8727272727273" customWidth="1"/>
    <col min="18" max="22" width="8.87272727272727" customWidth="1"/>
  </cols>
  <sheetData>
    <row r="1" ht="14.5" spans="1:2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/>
      <c r="G1" s="2"/>
      <c r="H1" s="2"/>
      <c r="I1" s="2"/>
      <c r="J1" s="2"/>
      <c r="K1" s="5" t="s">
        <v>5</v>
      </c>
      <c r="L1" s="5"/>
      <c r="M1" s="5"/>
      <c r="N1" s="5"/>
      <c r="O1" s="5"/>
      <c r="P1" s="6" t="s">
        <v>6</v>
      </c>
      <c r="Q1" s="11"/>
      <c r="R1" s="11"/>
      <c r="S1" s="11"/>
      <c r="T1" s="12"/>
      <c r="U1" s="13" t="s">
        <v>7</v>
      </c>
      <c r="V1" s="13" t="s">
        <v>8</v>
      </c>
    </row>
    <row r="2" ht="14.5" spans="1:22">
      <c r="A2" s="1"/>
      <c r="B2" s="1"/>
      <c r="C2" s="1"/>
      <c r="D2" s="1"/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7" t="s">
        <v>20</v>
      </c>
      <c r="Q2" s="7" t="s">
        <v>21</v>
      </c>
      <c r="R2" s="7" t="s">
        <v>22</v>
      </c>
      <c r="S2" s="7" t="s">
        <v>23</v>
      </c>
      <c r="T2" s="14" t="s">
        <v>24</v>
      </c>
      <c r="U2" s="13"/>
      <c r="V2" s="13"/>
    </row>
    <row r="3" ht="14.5" spans="1:22">
      <c r="A3" s="3">
        <v>1</v>
      </c>
      <c r="B3" s="1" t="s">
        <v>169</v>
      </c>
      <c r="C3" s="1" t="s">
        <v>170</v>
      </c>
      <c r="D3" s="3" t="s">
        <v>171</v>
      </c>
      <c r="E3" s="4">
        <v>100</v>
      </c>
      <c r="F3" s="4">
        <v>100</v>
      </c>
      <c r="G3" s="4">
        <v>100</v>
      </c>
      <c r="H3" s="4">
        <v>10</v>
      </c>
      <c r="I3" s="4">
        <v>0</v>
      </c>
      <c r="J3" s="4">
        <f>SUM(G3,H3)</f>
        <v>110</v>
      </c>
      <c r="K3" s="8">
        <v>70.24</v>
      </c>
      <c r="L3" s="8">
        <v>79.8</v>
      </c>
      <c r="M3" s="9">
        <f>0.8*K3+0.2*L3</f>
        <v>72.152</v>
      </c>
      <c r="N3" s="9">
        <v>0</v>
      </c>
      <c r="O3" s="9">
        <f>+SUM(M3,N3)</f>
        <v>72.152</v>
      </c>
      <c r="P3" s="10"/>
      <c r="Q3" s="10"/>
      <c r="R3" s="10">
        <v>65.1</v>
      </c>
      <c r="S3" s="10">
        <v>0</v>
      </c>
      <c r="T3" s="10">
        <f>SUM(R3,S3)</f>
        <v>65.1</v>
      </c>
      <c r="U3" s="3">
        <f>0.2*J3+0.7*O3+0.1*T3</f>
        <v>79.0164</v>
      </c>
      <c r="V3" s="3">
        <f>RANK(U3,$U$3:$U$85)</f>
        <v>67</v>
      </c>
    </row>
    <row r="4" ht="14.5" spans="1:22">
      <c r="A4" s="3">
        <v>2</v>
      </c>
      <c r="B4" s="1" t="s">
        <v>172</v>
      </c>
      <c r="C4" s="1" t="s">
        <v>173</v>
      </c>
      <c r="D4" s="3" t="s">
        <v>171</v>
      </c>
      <c r="E4" s="4">
        <v>100</v>
      </c>
      <c r="F4" s="4">
        <v>100</v>
      </c>
      <c r="G4" s="4">
        <v>100</v>
      </c>
      <c r="H4" s="4">
        <v>6</v>
      </c>
      <c r="I4" s="4">
        <v>0</v>
      </c>
      <c r="J4" s="4">
        <f t="shared" ref="J4:J35" si="0">SUM(G4,H4)</f>
        <v>106</v>
      </c>
      <c r="K4" s="8">
        <v>79.39</v>
      </c>
      <c r="L4" s="8">
        <v>80.83</v>
      </c>
      <c r="M4" s="9">
        <f t="shared" ref="M4:M35" si="1">0.8*K4+0.2*L4</f>
        <v>79.678</v>
      </c>
      <c r="N4" s="9">
        <v>0</v>
      </c>
      <c r="O4" s="9">
        <f t="shared" ref="O4:O35" si="2">+SUM(M4,N4)</f>
        <v>79.678</v>
      </c>
      <c r="P4" s="10"/>
      <c r="Q4" s="10"/>
      <c r="R4" s="10">
        <v>65.8</v>
      </c>
      <c r="S4" s="10">
        <v>1</v>
      </c>
      <c r="T4" s="10">
        <f t="shared" ref="T4:T35" si="3">SUM(R4,S4)</f>
        <v>66.8</v>
      </c>
      <c r="U4" s="3">
        <f t="shared" ref="U4:U35" si="4">0.2*J4+0.7*O4+0.1*T4</f>
        <v>83.6546</v>
      </c>
      <c r="V4" s="3">
        <f t="shared" ref="V4:V35" si="5">RANK(U4,$U$3:$U$85)</f>
        <v>44</v>
      </c>
    </row>
    <row r="5" ht="14.5" spans="1:22">
      <c r="A5" s="3">
        <v>3</v>
      </c>
      <c r="B5" s="1" t="s">
        <v>174</v>
      </c>
      <c r="C5" s="1" t="s">
        <v>175</v>
      </c>
      <c r="D5" s="3" t="s">
        <v>171</v>
      </c>
      <c r="E5" s="4">
        <v>100</v>
      </c>
      <c r="F5" s="4">
        <v>100</v>
      </c>
      <c r="G5" s="4">
        <v>100</v>
      </c>
      <c r="H5" s="4">
        <v>12</v>
      </c>
      <c r="I5" s="4">
        <v>0</v>
      </c>
      <c r="J5" s="4">
        <f t="shared" si="0"/>
        <v>112</v>
      </c>
      <c r="K5" s="8">
        <v>79.39</v>
      </c>
      <c r="L5" s="8">
        <v>79.5</v>
      </c>
      <c r="M5" s="9">
        <f t="shared" si="1"/>
        <v>79.412</v>
      </c>
      <c r="N5" s="9">
        <v>0</v>
      </c>
      <c r="O5" s="9">
        <f t="shared" si="2"/>
        <v>79.412</v>
      </c>
      <c r="P5" s="10"/>
      <c r="Q5" s="10"/>
      <c r="R5" s="10">
        <v>63.6</v>
      </c>
      <c r="S5" s="10">
        <v>1</v>
      </c>
      <c r="T5" s="10">
        <f t="shared" si="3"/>
        <v>64.6</v>
      </c>
      <c r="U5" s="3">
        <f t="shared" si="4"/>
        <v>84.4484</v>
      </c>
      <c r="V5" s="3">
        <f t="shared" si="5"/>
        <v>38</v>
      </c>
    </row>
    <row r="6" ht="14.5" spans="1:22">
      <c r="A6" s="3">
        <v>4</v>
      </c>
      <c r="B6" s="1" t="s">
        <v>176</v>
      </c>
      <c r="C6" s="1" t="s">
        <v>177</v>
      </c>
      <c r="D6" s="3" t="s">
        <v>171</v>
      </c>
      <c r="E6" s="4">
        <v>100</v>
      </c>
      <c r="F6" s="4">
        <v>100</v>
      </c>
      <c r="G6" s="4">
        <v>100</v>
      </c>
      <c r="H6" s="4">
        <v>0</v>
      </c>
      <c r="I6" s="4">
        <v>0</v>
      </c>
      <c r="J6" s="4">
        <f t="shared" si="0"/>
        <v>100</v>
      </c>
      <c r="K6" s="8">
        <v>79.14</v>
      </c>
      <c r="L6" s="8">
        <v>80.84</v>
      </c>
      <c r="M6" s="9">
        <f t="shared" si="1"/>
        <v>79.48</v>
      </c>
      <c r="N6" s="9">
        <v>0</v>
      </c>
      <c r="O6" s="9">
        <f t="shared" si="2"/>
        <v>79.48</v>
      </c>
      <c r="P6" s="10"/>
      <c r="Q6" s="10"/>
      <c r="R6" s="10">
        <v>80.5</v>
      </c>
      <c r="S6" s="10">
        <v>1</v>
      </c>
      <c r="T6" s="10">
        <f t="shared" si="3"/>
        <v>81.5</v>
      </c>
      <c r="U6" s="3">
        <f t="shared" si="4"/>
        <v>83.786</v>
      </c>
      <c r="V6" s="3">
        <f t="shared" si="5"/>
        <v>43</v>
      </c>
    </row>
    <row r="7" ht="14.5" spans="1:22">
      <c r="A7" s="3">
        <v>5</v>
      </c>
      <c r="B7" s="1" t="s">
        <v>178</v>
      </c>
      <c r="C7" s="1" t="s">
        <v>179</v>
      </c>
      <c r="D7" s="3" t="s">
        <v>171</v>
      </c>
      <c r="E7" s="4">
        <v>100</v>
      </c>
      <c r="F7" s="4">
        <v>100</v>
      </c>
      <c r="G7" s="4">
        <v>100</v>
      </c>
      <c r="H7" s="4">
        <v>0</v>
      </c>
      <c r="I7" s="4">
        <v>0</v>
      </c>
      <c r="J7" s="4">
        <f t="shared" si="0"/>
        <v>100</v>
      </c>
      <c r="K7" s="8">
        <v>81.55</v>
      </c>
      <c r="L7" s="8">
        <v>79.14</v>
      </c>
      <c r="M7" s="9">
        <f t="shared" si="1"/>
        <v>81.068</v>
      </c>
      <c r="N7" s="9">
        <v>0</v>
      </c>
      <c r="O7" s="9">
        <f t="shared" si="2"/>
        <v>81.068</v>
      </c>
      <c r="P7" s="10"/>
      <c r="Q7" s="10"/>
      <c r="R7" s="10">
        <v>60</v>
      </c>
      <c r="S7" s="10">
        <v>0</v>
      </c>
      <c r="T7" s="10">
        <f t="shared" si="3"/>
        <v>60</v>
      </c>
      <c r="U7" s="3">
        <f t="shared" si="4"/>
        <v>82.7476</v>
      </c>
      <c r="V7" s="3">
        <f t="shared" si="5"/>
        <v>50</v>
      </c>
    </row>
    <row r="8" ht="14.5" spans="1:22">
      <c r="A8" s="3">
        <v>6</v>
      </c>
      <c r="B8" s="1" t="s">
        <v>180</v>
      </c>
      <c r="C8" s="1" t="s">
        <v>181</v>
      </c>
      <c r="D8" s="3" t="s">
        <v>171</v>
      </c>
      <c r="E8" s="4">
        <v>100</v>
      </c>
      <c r="F8" s="4">
        <v>100</v>
      </c>
      <c r="G8" s="4">
        <v>100</v>
      </c>
      <c r="H8" s="4">
        <v>0</v>
      </c>
      <c r="I8" s="4">
        <v>0</v>
      </c>
      <c r="J8" s="4">
        <f t="shared" si="0"/>
        <v>100</v>
      </c>
      <c r="K8" s="8">
        <v>77.75</v>
      </c>
      <c r="L8" s="8">
        <v>76.46</v>
      </c>
      <c r="M8" s="9">
        <f t="shared" si="1"/>
        <v>77.492</v>
      </c>
      <c r="N8" s="9">
        <v>44</v>
      </c>
      <c r="O8" s="9">
        <f t="shared" si="2"/>
        <v>121.492</v>
      </c>
      <c r="P8" s="10"/>
      <c r="Q8" s="10"/>
      <c r="R8" s="10">
        <v>71.1</v>
      </c>
      <c r="S8" s="10">
        <v>0</v>
      </c>
      <c r="T8" s="10">
        <f t="shared" si="3"/>
        <v>71.1</v>
      </c>
      <c r="U8" s="3">
        <f t="shared" si="4"/>
        <v>112.1544</v>
      </c>
      <c r="V8" s="3">
        <f t="shared" si="5"/>
        <v>2</v>
      </c>
    </row>
    <row r="9" ht="14.5" spans="1:22">
      <c r="A9" s="3">
        <v>7</v>
      </c>
      <c r="B9" s="1" t="s">
        <v>182</v>
      </c>
      <c r="C9" s="1" t="s">
        <v>183</v>
      </c>
      <c r="D9" s="3" t="s">
        <v>171</v>
      </c>
      <c r="E9" s="4">
        <v>100</v>
      </c>
      <c r="F9" s="4">
        <v>100</v>
      </c>
      <c r="G9" s="4">
        <v>100</v>
      </c>
      <c r="H9" s="4">
        <v>0</v>
      </c>
      <c r="I9" s="4">
        <v>0</v>
      </c>
      <c r="J9" s="4">
        <f t="shared" si="0"/>
        <v>100</v>
      </c>
      <c r="K9" s="8">
        <v>86.3</v>
      </c>
      <c r="L9" s="8">
        <v>86.68</v>
      </c>
      <c r="M9" s="9">
        <f t="shared" si="1"/>
        <v>86.376</v>
      </c>
      <c r="N9" s="9">
        <v>0</v>
      </c>
      <c r="O9" s="9">
        <f t="shared" si="2"/>
        <v>86.376</v>
      </c>
      <c r="P9" s="10"/>
      <c r="Q9" s="10"/>
      <c r="R9" s="10">
        <v>67.8</v>
      </c>
      <c r="S9" s="10">
        <v>0</v>
      </c>
      <c r="T9" s="10">
        <f t="shared" si="3"/>
        <v>67.8</v>
      </c>
      <c r="U9" s="3">
        <f t="shared" si="4"/>
        <v>87.2432</v>
      </c>
      <c r="V9" s="3">
        <f t="shared" si="5"/>
        <v>24</v>
      </c>
    </row>
    <row r="10" ht="14.5" spans="1:22">
      <c r="A10" s="3">
        <v>8</v>
      </c>
      <c r="B10" s="1" t="s">
        <v>184</v>
      </c>
      <c r="C10" s="1" t="s">
        <v>185</v>
      </c>
      <c r="D10" s="3" t="s">
        <v>171</v>
      </c>
      <c r="E10" s="4">
        <v>100</v>
      </c>
      <c r="F10" s="4">
        <v>100</v>
      </c>
      <c r="G10" s="4">
        <v>100</v>
      </c>
      <c r="H10" s="4">
        <v>0</v>
      </c>
      <c r="I10" s="4">
        <v>0</v>
      </c>
      <c r="J10" s="4">
        <f t="shared" si="0"/>
        <v>100</v>
      </c>
      <c r="K10" s="8">
        <v>86.45</v>
      </c>
      <c r="L10" s="8">
        <v>89.68</v>
      </c>
      <c r="M10" s="9">
        <f t="shared" si="1"/>
        <v>87.096</v>
      </c>
      <c r="N10" s="9">
        <v>0</v>
      </c>
      <c r="O10" s="9">
        <f t="shared" si="2"/>
        <v>87.096</v>
      </c>
      <c r="P10" s="10"/>
      <c r="Q10" s="10"/>
      <c r="R10" s="10">
        <v>60</v>
      </c>
      <c r="S10" s="10">
        <v>0</v>
      </c>
      <c r="T10" s="10">
        <f t="shared" si="3"/>
        <v>60</v>
      </c>
      <c r="U10" s="3">
        <f t="shared" si="4"/>
        <v>86.9672</v>
      </c>
      <c r="V10" s="3">
        <f t="shared" si="5"/>
        <v>25</v>
      </c>
    </row>
    <row r="11" ht="14.5" spans="1:22">
      <c r="A11" s="3">
        <v>9</v>
      </c>
      <c r="B11" s="1" t="s">
        <v>186</v>
      </c>
      <c r="C11" s="1" t="s">
        <v>187</v>
      </c>
      <c r="D11" s="3" t="s">
        <v>171</v>
      </c>
      <c r="E11" s="4">
        <v>100</v>
      </c>
      <c r="F11" s="4">
        <v>100</v>
      </c>
      <c r="G11" s="4">
        <v>100</v>
      </c>
      <c r="H11" s="4">
        <v>0</v>
      </c>
      <c r="I11" s="4">
        <v>0</v>
      </c>
      <c r="J11" s="4">
        <f t="shared" si="0"/>
        <v>100</v>
      </c>
      <c r="K11" s="8">
        <v>81.77</v>
      </c>
      <c r="L11" s="8">
        <v>84.2</v>
      </c>
      <c r="M11" s="9">
        <f t="shared" si="1"/>
        <v>82.256</v>
      </c>
      <c r="N11" s="9">
        <v>0</v>
      </c>
      <c r="O11" s="9">
        <f t="shared" si="2"/>
        <v>82.256</v>
      </c>
      <c r="P11" s="10"/>
      <c r="Q11" s="10"/>
      <c r="R11" s="10">
        <v>59.3</v>
      </c>
      <c r="S11" s="10">
        <v>0</v>
      </c>
      <c r="T11" s="10">
        <f t="shared" si="3"/>
        <v>59.3</v>
      </c>
      <c r="U11" s="3">
        <f t="shared" si="4"/>
        <v>83.5092</v>
      </c>
      <c r="V11" s="3">
        <f t="shared" si="5"/>
        <v>45</v>
      </c>
    </row>
    <row r="12" ht="14.5" spans="1:22">
      <c r="A12" s="3">
        <v>10</v>
      </c>
      <c r="B12" s="1" t="s">
        <v>188</v>
      </c>
      <c r="C12" s="1" t="s">
        <v>189</v>
      </c>
      <c r="D12" s="3" t="s">
        <v>171</v>
      </c>
      <c r="E12" s="4">
        <v>100</v>
      </c>
      <c r="F12" s="4">
        <v>100</v>
      </c>
      <c r="G12" s="4">
        <v>100</v>
      </c>
      <c r="H12" s="4">
        <v>0</v>
      </c>
      <c r="I12" s="4">
        <v>0</v>
      </c>
      <c r="J12" s="4">
        <f t="shared" si="0"/>
        <v>100</v>
      </c>
      <c r="K12" s="8">
        <v>80.44</v>
      </c>
      <c r="L12" s="8">
        <v>78.14</v>
      </c>
      <c r="M12" s="9">
        <f t="shared" si="1"/>
        <v>79.98</v>
      </c>
      <c r="N12" s="9">
        <v>0</v>
      </c>
      <c r="O12" s="9">
        <f t="shared" si="2"/>
        <v>79.98</v>
      </c>
      <c r="P12" s="10"/>
      <c r="Q12" s="10"/>
      <c r="R12" s="10">
        <v>60</v>
      </c>
      <c r="S12" s="10">
        <v>0</v>
      </c>
      <c r="T12" s="10">
        <f t="shared" si="3"/>
        <v>60</v>
      </c>
      <c r="U12" s="3">
        <f t="shared" si="4"/>
        <v>81.986</v>
      </c>
      <c r="V12" s="3">
        <f t="shared" si="5"/>
        <v>55</v>
      </c>
    </row>
    <row r="13" ht="14.5" spans="1:22">
      <c r="A13" s="3">
        <v>11</v>
      </c>
      <c r="B13" s="1" t="s">
        <v>190</v>
      </c>
      <c r="C13" s="1" t="s">
        <v>191</v>
      </c>
      <c r="D13" s="3" t="s">
        <v>171</v>
      </c>
      <c r="E13" s="4">
        <v>100</v>
      </c>
      <c r="F13" s="4">
        <v>100</v>
      </c>
      <c r="G13" s="4">
        <v>100</v>
      </c>
      <c r="H13" s="4">
        <v>0</v>
      </c>
      <c r="I13" s="4">
        <v>0</v>
      </c>
      <c r="J13" s="4">
        <f t="shared" si="0"/>
        <v>100</v>
      </c>
      <c r="K13" s="8">
        <v>69.43</v>
      </c>
      <c r="L13" s="8">
        <v>54.4</v>
      </c>
      <c r="M13" s="9">
        <f t="shared" si="1"/>
        <v>66.424</v>
      </c>
      <c r="N13" s="9">
        <v>0</v>
      </c>
      <c r="O13" s="9">
        <f t="shared" si="2"/>
        <v>66.424</v>
      </c>
      <c r="P13" s="10"/>
      <c r="Q13" s="10"/>
      <c r="R13" s="10">
        <v>56.3</v>
      </c>
      <c r="S13" s="10">
        <v>0</v>
      </c>
      <c r="T13" s="10">
        <f t="shared" si="3"/>
        <v>56.3</v>
      </c>
      <c r="U13" s="3">
        <f t="shared" si="4"/>
        <v>72.1268</v>
      </c>
      <c r="V13" s="3">
        <f t="shared" si="5"/>
        <v>80</v>
      </c>
    </row>
    <row r="14" ht="14.5" spans="1:22">
      <c r="A14" s="3">
        <v>12</v>
      </c>
      <c r="B14" s="1" t="s">
        <v>192</v>
      </c>
      <c r="C14" s="1" t="s">
        <v>193</v>
      </c>
      <c r="D14" s="3" t="s">
        <v>171</v>
      </c>
      <c r="E14" s="4">
        <v>100</v>
      </c>
      <c r="F14" s="4">
        <v>100</v>
      </c>
      <c r="G14" s="4">
        <v>100</v>
      </c>
      <c r="H14" s="4">
        <v>3</v>
      </c>
      <c r="I14" s="4">
        <v>0</v>
      </c>
      <c r="J14" s="4">
        <f t="shared" si="0"/>
        <v>103</v>
      </c>
      <c r="K14" s="8">
        <v>82.86</v>
      </c>
      <c r="L14" s="8">
        <v>78.5</v>
      </c>
      <c r="M14" s="9">
        <f t="shared" si="1"/>
        <v>81.988</v>
      </c>
      <c r="N14" s="9">
        <v>0</v>
      </c>
      <c r="O14" s="9">
        <f t="shared" si="2"/>
        <v>81.988</v>
      </c>
      <c r="P14" s="10"/>
      <c r="Q14" s="10"/>
      <c r="R14" s="10">
        <v>68.2</v>
      </c>
      <c r="S14" s="10">
        <v>0</v>
      </c>
      <c r="T14" s="10">
        <f t="shared" si="3"/>
        <v>68.2</v>
      </c>
      <c r="U14" s="3">
        <f t="shared" si="4"/>
        <v>84.8116</v>
      </c>
      <c r="V14" s="3">
        <f t="shared" si="5"/>
        <v>33</v>
      </c>
    </row>
    <row r="15" ht="14.5" spans="1:22">
      <c r="A15" s="3">
        <v>13</v>
      </c>
      <c r="B15" s="1" t="s">
        <v>194</v>
      </c>
      <c r="C15" s="1" t="s">
        <v>195</v>
      </c>
      <c r="D15" s="3" t="s">
        <v>171</v>
      </c>
      <c r="E15" s="4">
        <v>100</v>
      </c>
      <c r="F15" s="4">
        <v>100</v>
      </c>
      <c r="G15" s="4">
        <v>100</v>
      </c>
      <c r="H15" s="4">
        <v>12</v>
      </c>
      <c r="I15" s="4">
        <v>0</v>
      </c>
      <c r="J15" s="4">
        <f t="shared" si="0"/>
        <v>112</v>
      </c>
      <c r="K15" s="8">
        <v>79.73</v>
      </c>
      <c r="L15" s="8">
        <v>79.33</v>
      </c>
      <c r="M15" s="9">
        <f t="shared" si="1"/>
        <v>79.65</v>
      </c>
      <c r="N15" s="9">
        <v>0</v>
      </c>
      <c r="O15" s="9">
        <f t="shared" si="2"/>
        <v>79.65</v>
      </c>
      <c r="P15" s="10"/>
      <c r="Q15" s="10"/>
      <c r="R15" s="10">
        <v>64.6</v>
      </c>
      <c r="S15" s="10">
        <v>0</v>
      </c>
      <c r="T15" s="10">
        <f t="shared" si="3"/>
        <v>64.6</v>
      </c>
      <c r="U15" s="3">
        <f t="shared" si="4"/>
        <v>84.615</v>
      </c>
      <c r="V15" s="3">
        <f t="shared" si="5"/>
        <v>35</v>
      </c>
    </row>
    <row r="16" ht="14.5" spans="1:22">
      <c r="A16" s="3">
        <v>14</v>
      </c>
      <c r="B16" s="1" t="s">
        <v>196</v>
      </c>
      <c r="C16" s="1" t="s">
        <v>197</v>
      </c>
      <c r="D16" s="3" t="s">
        <v>171</v>
      </c>
      <c r="E16" s="4">
        <v>100</v>
      </c>
      <c r="F16" s="4">
        <v>100</v>
      </c>
      <c r="G16" s="4">
        <v>100</v>
      </c>
      <c r="H16" s="4">
        <v>0</v>
      </c>
      <c r="I16" s="4">
        <v>0</v>
      </c>
      <c r="J16" s="4">
        <f t="shared" si="0"/>
        <v>100</v>
      </c>
      <c r="K16" s="8">
        <v>86.84</v>
      </c>
      <c r="L16" s="8">
        <v>83.43</v>
      </c>
      <c r="M16" s="9">
        <f t="shared" si="1"/>
        <v>86.158</v>
      </c>
      <c r="N16" s="9">
        <v>0</v>
      </c>
      <c r="O16" s="9">
        <f t="shared" si="2"/>
        <v>86.158</v>
      </c>
      <c r="P16" s="10"/>
      <c r="Q16" s="10"/>
      <c r="R16" s="10">
        <v>56.8</v>
      </c>
      <c r="S16" s="10">
        <v>0</v>
      </c>
      <c r="T16" s="10">
        <f t="shared" si="3"/>
        <v>56.8</v>
      </c>
      <c r="U16" s="3">
        <f t="shared" si="4"/>
        <v>85.9906</v>
      </c>
      <c r="V16" s="3">
        <f t="shared" si="5"/>
        <v>28</v>
      </c>
    </row>
    <row r="17" ht="14.5" spans="1:22">
      <c r="A17" s="3">
        <v>15</v>
      </c>
      <c r="B17" s="1" t="s">
        <v>198</v>
      </c>
      <c r="C17" s="1" t="s">
        <v>199</v>
      </c>
      <c r="D17" s="3" t="s">
        <v>171</v>
      </c>
      <c r="E17" s="4">
        <v>100</v>
      </c>
      <c r="F17" s="4">
        <v>100</v>
      </c>
      <c r="G17" s="4">
        <v>100</v>
      </c>
      <c r="H17" s="4">
        <v>0</v>
      </c>
      <c r="I17" s="4">
        <v>0</v>
      </c>
      <c r="J17" s="4">
        <f t="shared" si="0"/>
        <v>100</v>
      </c>
      <c r="K17" s="8">
        <v>52.79</v>
      </c>
      <c r="L17" s="8">
        <v>69</v>
      </c>
      <c r="M17" s="9">
        <f t="shared" si="1"/>
        <v>56.032</v>
      </c>
      <c r="N17" s="9">
        <v>0</v>
      </c>
      <c r="O17" s="9">
        <f t="shared" si="2"/>
        <v>56.032</v>
      </c>
      <c r="P17" s="10"/>
      <c r="Q17" s="10"/>
      <c r="R17" s="10">
        <v>45.2</v>
      </c>
      <c r="S17" s="10">
        <v>0</v>
      </c>
      <c r="T17" s="10">
        <f t="shared" si="3"/>
        <v>45.2</v>
      </c>
      <c r="U17" s="3">
        <f t="shared" si="4"/>
        <v>63.7424</v>
      </c>
      <c r="V17" s="3">
        <f t="shared" si="5"/>
        <v>82</v>
      </c>
    </row>
    <row r="18" ht="14.5" spans="1:22">
      <c r="A18" s="3">
        <v>16</v>
      </c>
      <c r="B18" s="1" t="s">
        <v>200</v>
      </c>
      <c r="C18" s="1" t="s">
        <v>201</v>
      </c>
      <c r="D18" s="3" t="s">
        <v>171</v>
      </c>
      <c r="E18" s="4">
        <v>100</v>
      </c>
      <c r="F18" s="4">
        <v>100</v>
      </c>
      <c r="G18" s="4">
        <v>100</v>
      </c>
      <c r="H18" s="4">
        <v>0</v>
      </c>
      <c r="I18" s="4">
        <v>0</v>
      </c>
      <c r="J18" s="4">
        <f t="shared" si="0"/>
        <v>100</v>
      </c>
      <c r="K18" s="8">
        <v>68.05</v>
      </c>
      <c r="L18" s="8">
        <v>77</v>
      </c>
      <c r="M18" s="9">
        <f t="shared" si="1"/>
        <v>69.84</v>
      </c>
      <c r="N18" s="9">
        <v>0</v>
      </c>
      <c r="O18" s="9">
        <f t="shared" si="2"/>
        <v>69.84</v>
      </c>
      <c r="P18" s="10"/>
      <c r="Q18" s="10"/>
      <c r="R18" s="10">
        <v>57.6</v>
      </c>
      <c r="S18" s="10">
        <v>0</v>
      </c>
      <c r="T18" s="10">
        <f t="shared" si="3"/>
        <v>57.6</v>
      </c>
      <c r="U18" s="3">
        <f t="shared" si="4"/>
        <v>74.648</v>
      </c>
      <c r="V18" s="3">
        <f t="shared" si="5"/>
        <v>78</v>
      </c>
    </row>
    <row r="19" ht="14.5" spans="1:22">
      <c r="A19" s="3">
        <v>17</v>
      </c>
      <c r="B19" s="1" t="s">
        <v>202</v>
      </c>
      <c r="C19" s="1" t="s">
        <v>203</v>
      </c>
      <c r="D19" s="3" t="s">
        <v>171</v>
      </c>
      <c r="E19" s="4">
        <v>100</v>
      </c>
      <c r="F19" s="4">
        <v>100</v>
      </c>
      <c r="G19" s="4">
        <v>100</v>
      </c>
      <c r="H19" s="4">
        <v>0</v>
      </c>
      <c r="I19" s="4">
        <v>0</v>
      </c>
      <c r="J19" s="4">
        <f t="shared" si="0"/>
        <v>100</v>
      </c>
      <c r="K19" s="8">
        <v>83.41</v>
      </c>
      <c r="L19" s="8">
        <v>83.16</v>
      </c>
      <c r="M19" s="9">
        <f t="shared" si="1"/>
        <v>83.36</v>
      </c>
      <c r="N19" s="9">
        <v>0</v>
      </c>
      <c r="O19" s="9">
        <f t="shared" si="2"/>
        <v>83.36</v>
      </c>
      <c r="P19" s="10"/>
      <c r="Q19" s="10"/>
      <c r="R19" s="10">
        <v>54</v>
      </c>
      <c r="S19" s="10">
        <v>1</v>
      </c>
      <c r="T19" s="10">
        <f t="shared" si="3"/>
        <v>55</v>
      </c>
      <c r="U19" s="3">
        <f t="shared" si="4"/>
        <v>83.852</v>
      </c>
      <c r="V19" s="3">
        <f t="shared" si="5"/>
        <v>41</v>
      </c>
    </row>
    <row r="20" ht="14.5" spans="1:22">
      <c r="A20" s="3">
        <v>18</v>
      </c>
      <c r="B20" s="1" t="s">
        <v>204</v>
      </c>
      <c r="C20" s="1" t="s">
        <v>205</v>
      </c>
      <c r="D20" s="3" t="s">
        <v>171</v>
      </c>
      <c r="E20" s="4">
        <v>100</v>
      </c>
      <c r="F20" s="4">
        <v>100</v>
      </c>
      <c r="G20" s="4">
        <v>100</v>
      </c>
      <c r="H20" s="4">
        <v>0</v>
      </c>
      <c r="I20" s="4">
        <v>0</v>
      </c>
      <c r="J20" s="4">
        <f t="shared" si="0"/>
        <v>100</v>
      </c>
      <c r="K20" s="8">
        <v>70.52</v>
      </c>
      <c r="L20" s="8">
        <v>75.34</v>
      </c>
      <c r="M20" s="9">
        <f t="shared" si="1"/>
        <v>71.484</v>
      </c>
      <c r="N20" s="9">
        <v>0</v>
      </c>
      <c r="O20" s="9">
        <f t="shared" si="2"/>
        <v>71.484</v>
      </c>
      <c r="P20" s="10"/>
      <c r="Q20" s="10"/>
      <c r="R20" s="10">
        <v>55.9</v>
      </c>
      <c r="S20" s="10">
        <v>0</v>
      </c>
      <c r="T20" s="10">
        <f t="shared" si="3"/>
        <v>55.9</v>
      </c>
      <c r="U20" s="3">
        <f t="shared" si="4"/>
        <v>75.6288</v>
      </c>
      <c r="V20" s="3">
        <f t="shared" si="5"/>
        <v>77</v>
      </c>
    </row>
    <row r="21" ht="14.5" spans="1:22">
      <c r="A21" s="3">
        <v>19</v>
      </c>
      <c r="B21" s="1" t="s">
        <v>206</v>
      </c>
      <c r="C21" s="1" t="s">
        <v>207</v>
      </c>
      <c r="D21" s="3" t="s">
        <v>171</v>
      </c>
      <c r="E21" s="4">
        <v>100</v>
      </c>
      <c r="F21" s="4">
        <v>100</v>
      </c>
      <c r="G21" s="4">
        <v>100</v>
      </c>
      <c r="H21" s="4">
        <v>0</v>
      </c>
      <c r="I21" s="4">
        <v>0</v>
      </c>
      <c r="J21" s="4">
        <f t="shared" si="0"/>
        <v>100</v>
      </c>
      <c r="K21" s="8">
        <v>83.28</v>
      </c>
      <c r="L21" s="8">
        <v>82.67</v>
      </c>
      <c r="M21" s="9">
        <f t="shared" si="1"/>
        <v>83.158</v>
      </c>
      <c r="N21" s="9">
        <v>15.8</v>
      </c>
      <c r="O21" s="9">
        <f t="shared" si="2"/>
        <v>98.958</v>
      </c>
      <c r="P21" s="10"/>
      <c r="Q21" s="10"/>
      <c r="R21" s="10">
        <v>66.6</v>
      </c>
      <c r="S21" s="10">
        <v>1</v>
      </c>
      <c r="T21" s="10">
        <f t="shared" si="3"/>
        <v>67.6</v>
      </c>
      <c r="U21" s="3">
        <f t="shared" si="4"/>
        <v>96.0306</v>
      </c>
      <c r="V21" s="3">
        <f t="shared" si="5"/>
        <v>8</v>
      </c>
    </row>
    <row r="22" ht="14.5" spans="1:22">
      <c r="A22" s="3">
        <v>20</v>
      </c>
      <c r="B22" s="1" t="s">
        <v>208</v>
      </c>
      <c r="C22" s="1" t="s">
        <v>209</v>
      </c>
      <c r="D22" s="3" t="s">
        <v>171</v>
      </c>
      <c r="E22" s="4">
        <v>100</v>
      </c>
      <c r="F22" s="4">
        <v>100</v>
      </c>
      <c r="G22" s="4">
        <v>100</v>
      </c>
      <c r="H22" s="4">
        <v>4</v>
      </c>
      <c r="I22" s="4">
        <v>0</v>
      </c>
      <c r="J22" s="4">
        <f t="shared" si="0"/>
        <v>104</v>
      </c>
      <c r="K22" s="8">
        <v>78.15</v>
      </c>
      <c r="L22" s="8">
        <v>69</v>
      </c>
      <c r="M22" s="9">
        <f t="shared" si="1"/>
        <v>76.32</v>
      </c>
      <c r="N22" s="9">
        <v>0</v>
      </c>
      <c r="O22" s="9">
        <f t="shared" si="2"/>
        <v>76.32</v>
      </c>
      <c r="P22" s="10"/>
      <c r="Q22" s="10"/>
      <c r="R22" s="10">
        <v>88.4</v>
      </c>
      <c r="S22" s="10">
        <v>0</v>
      </c>
      <c r="T22" s="10">
        <f t="shared" si="3"/>
        <v>88.4</v>
      </c>
      <c r="U22" s="3">
        <f t="shared" si="4"/>
        <v>83.064</v>
      </c>
      <c r="V22" s="3">
        <f t="shared" si="5"/>
        <v>47</v>
      </c>
    </row>
    <row r="23" ht="14.5" spans="1:22">
      <c r="A23" s="3">
        <v>21</v>
      </c>
      <c r="B23" s="1" t="s">
        <v>210</v>
      </c>
      <c r="C23" s="1" t="s">
        <v>211</v>
      </c>
      <c r="D23" s="3" t="s">
        <v>171</v>
      </c>
      <c r="E23" s="4">
        <v>100</v>
      </c>
      <c r="F23" s="4">
        <v>100</v>
      </c>
      <c r="G23" s="4">
        <v>100</v>
      </c>
      <c r="H23" s="4">
        <v>0</v>
      </c>
      <c r="I23" s="4">
        <v>0</v>
      </c>
      <c r="J23" s="4">
        <f t="shared" si="0"/>
        <v>100</v>
      </c>
      <c r="K23" s="8">
        <v>83.43</v>
      </c>
      <c r="L23" s="8">
        <v>83.32</v>
      </c>
      <c r="M23" s="9">
        <f t="shared" si="1"/>
        <v>83.408</v>
      </c>
      <c r="N23" s="9">
        <v>0</v>
      </c>
      <c r="O23" s="9">
        <f t="shared" si="2"/>
        <v>83.408</v>
      </c>
      <c r="P23" s="10"/>
      <c r="Q23" s="10"/>
      <c r="R23" s="10">
        <v>62</v>
      </c>
      <c r="S23" s="10">
        <v>1</v>
      </c>
      <c r="T23" s="10">
        <f t="shared" si="3"/>
        <v>63</v>
      </c>
      <c r="U23" s="3">
        <f t="shared" si="4"/>
        <v>84.6856</v>
      </c>
      <c r="V23" s="3">
        <f t="shared" si="5"/>
        <v>34</v>
      </c>
    </row>
    <row r="24" ht="14.5" spans="1:22">
      <c r="A24" s="3">
        <v>22</v>
      </c>
      <c r="B24" s="1" t="s">
        <v>212</v>
      </c>
      <c r="C24" s="1" t="s">
        <v>213</v>
      </c>
      <c r="D24" s="3" t="s">
        <v>171</v>
      </c>
      <c r="E24" s="4">
        <v>100</v>
      </c>
      <c r="F24" s="4">
        <v>100</v>
      </c>
      <c r="G24" s="4">
        <v>100</v>
      </c>
      <c r="H24" s="4">
        <v>0</v>
      </c>
      <c r="I24" s="4">
        <v>0</v>
      </c>
      <c r="J24" s="4">
        <f t="shared" si="0"/>
        <v>100</v>
      </c>
      <c r="K24" s="8">
        <v>79.23</v>
      </c>
      <c r="L24" s="8">
        <v>79.59</v>
      </c>
      <c r="M24" s="9">
        <f t="shared" si="1"/>
        <v>79.302</v>
      </c>
      <c r="N24" s="9">
        <v>0</v>
      </c>
      <c r="O24" s="9">
        <f t="shared" si="2"/>
        <v>79.302</v>
      </c>
      <c r="P24" s="10"/>
      <c r="Q24" s="10"/>
      <c r="R24" s="10">
        <v>55.9</v>
      </c>
      <c r="S24" s="10">
        <v>0</v>
      </c>
      <c r="T24" s="10">
        <f t="shared" si="3"/>
        <v>55.9</v>
      </c>
      <c r="U24" s="3">
        <f t="shared" si="4"/>
        <v>81.1014</v>
      </c>
      <c r="V24" s="3">
        <f t="shared" si="5"/>
        <v>61</v>
      </c>
    </row>
    <row r="25" ht="14.5" spans="1:22">
      <c r="A25" s="3">
        <v>23</v>
      </c>
      <c r="B25" s="1" t="s">
        <v>214</v>
      </c>
      <c r="C25" s="1" t="s">
        <v>215</v>
      </c>
      <c r="D25" s="3" t="s">
        <v>171</v>
      </c>
      <c r="E25" s="4">
        <v>100</v>
      </c>
      <c r="F25" s="4">
        <v>100</v>
      </c>
      <c r="G25" s="4">
        <v>100</v>
      </c>
      <c r="H25" s="4">
        <v>0</v>
      </c>
      <c r="I25" s="4">
        <v>0</v>
      </c>
      <c r="J25" s="4">
        <f t="shared" si="0"/>
        <v>100</v>
      </c>
      <c r="K25" s="8">
        <v>80.59</v>
      </c>
      <c r="L25" s="8">
        <v>78.15</v>
      </c>
      <c r="M25" s="9">
        <f t="shared" si="1"/>
        <v>80.102</v>
      </c>
      <c r="N25" s="9">
        <v>0</v>
      </c>
      <c r="O25" s="9">
        <f t="shared" si="2"/>
        <v>80.102</v>
      </c>
      <c r="P25" s="10"/>
      <c r="Q25" s="10"/>
      <c r="R25" s="10">
        <v>12.8</v>
      </c>
      <c r="S25" s="10">
        <v>0</v>
      </c>
      <c r="T25" s="10">
        <f t="shared" si="3"/>
        <v>12.8</v>
      </c>
      <c r="U25" s="3">
        <f t="shared" si="4"/>
        <v>77.3514</v>
      </c>
      <c r="V25" s="3">
        <f t="shared" si="5"/>
        <v>72</v>
      </c>
    </row>
    <row r="26" ht="14.5" spans="1:22">
      <c r="A26" s="3">
        <v>24</v>
      </c>
      <c r="B26" s="1" t="s">
        <v>216</v>
      </c>
      <c r="C26" s="1" t="s">
        <v>217</v>
      </c>
      <c r="D26" s="3" t="s">
        <v>171</v>
      </c>
      <c r="E26" s="4">
        <v>100</v>
      </c>
      <c r="F26" s="4">
        <v>100</v>
      </c>
      <c r="G26" s="4">
        <v>100</v>
      </c>
      <c r="H26" s="4">
        <v>0</v>
      </c>
      <c r="I26" s="4">
        <v>0</v>
      </c>
      <c r="J26" s="4">
        <f t="shared" si="0"/>
        <v>100</v>
      </c>
      <c r="K26" s="8">
        <v>81.64</v>
      </c>
      <c r="L26" s="8">
        <v>79.82</v>
      </c>
      <c r="M26" s="9">
        <f t="shared" si="1"/>
        <v>81.276</v>
      </c>
      <c r="N26" s="9">
        <v>0</v>
      </c>
      <c r="O26" s="9">
        <f t="shared" si="2"/>
        <v>81.276</v>
      </c>
      <c r="P26" s="10"/>
      <c r="Q26" s="10"/>
      <c r="R26" s="10">
        <v>37.7</v>
      </c>
      <c r="S26" s="10">
        <v>0</v>
      </c>
      <c r="T26" s="10">
        <f t="shared" si="3"/>
        <v>37.7</v>
      </c>
      <c r="U26" s="3">
        <f t="shared" si="4"/>
        <v>80.6632</v>
      </c>
      <c r="V26" s="3">
        <f t="shared" si="5"/>
        <v>64</v>
      </c>
    </row>
    <row r="27" ht="14.5" spans="1:22">
      <c r="A27" s="3">
        <v>25</v>
      </c>
      <c r="B27" s="1" t="s">
        <v>218</v>
      </c>
      <c r="C27" s="1" t="s">
        <v>219</v>
      </c>
      <c r="D27" s="3" t="s">
        <v>171</v>
      </c>
      <c r="E27" s="4">
        <v>100</v>
      </c>
      <c r="F27" s="4">
        <v>100</v>
      </c>
      <c r="G27" s="4">
        <v>100</v>
      </c>
      <c r="H27" s="4">
        <v>0</v>
      </c>
      <c r="I27" s="4">
        <v>0</v>
      </c>
      <c r="J27" s="4">
        <f t="shared" si="0"/>
        <v>100</v>
      </c>
      <c r="K27" s="8">
        <v>80</v>
      </c>
      <c r="L27" s="8">
        <v>73</v>
      </c>
      <c r="M27" s="9">
        <f t="shared" si="1"/>
        <v>78.6</v>
      </c>
      <c r="N27" s="9">
        <v>0</v>
      </c>
      <c r="O27" s="9">
        <f t="shared" si="2"/>
        <v>78.6</v>
      </c>
      <c r="P27" s="10"/>
      <c r="Q27" s="10"/>
      <c r="R27" s="10">
        <v>52.2</v>
      </c>
      <c r="S27" s="10">
        <v>0</v>
      </c>
      <c r="T27" s="10">
        <f t="shared" si="3"/>
        <v>52.2</v>
      </c>
      <c r="U27" s="3">
        <f t="shared" si="4"/>
        <v>80.24</v>
      </c>
      <c r="V27" s="3">
        <f t="shared" si="5"/>
        <v>66</v>
      </c>
    </row>
    <row r="28" ht="14.5" spans="1:22">
      <c r="A28" s="3">
        <v>26</v>
      </c>
      <c r="B28" s="1" t="s">
        <v>220</v>
      </c>
      <c r="C28" s="1" t="s">
        <v>221</v>
      </c>
      <c r="D28" s="3" t="s">
        <v>222</v>
      </c>
      <c r="E28" s="4">
        <v>100</v>
      </c>
      <c r="F28" s="4">
        <v>100</v>
      </c>
      <c r="G28" s="4">
        <v>100</v>
      </c>
      <c r="H28" s="4">
        <v>6</v>
      </c>
      <c r="I28" s="4">
        <v>0</v>
      </c>
      <c r="J28" s="4">
        <f t="shared" si="0"/>
        <v>106</v>
      </c>
      <c r="K28" s="8">
        <v>81.2</v>
      </c>
      <c r="L28" s="8">
        <v>77.86</v>
      </c>
      <c r="M28" s="9">
        <f t="shared" si="1"/>
        <v>80.532</v>
      </c>
      <c r="N28" s="9">
        <v>0</v>
      </c>
      <c r="O28" s="9">
        <f t="shared" si="2"/>
        <v>80.532</v>
      </c>
      <c r="P28" s="10"/>
      <c r="Q28" s="10"/>
      <c r="R28" s="10">
        <v>68.8</v>
      </c>
      <c r="S28" s="10">
        <v>0</v>
      </c>
      <c r="T28" s="10">
        <f t="shared" si="3"/>
        <v>68.8</v>
      </c>
      <c r="U28" s="3">
        <f t="shared" si="4"/>
        <v>84.4524</v>
      </c>
      <c r="V28" s="3">
        <f t="shared" si="5"/>
        <v>37</v>
      </c>
    </row>
    <row r="29" ht="14.5" spans="1:22">
      <c r="A29" s="3">
        <v>27</v>
      </c>
      <c r="B29" s="1" t="s">
        <v>223</v>
      </c>
      <c r="C29" s="1" t="s">
        <v>224</v>
      </c>
      <c r="D29" s="3" t="s">
        <v>222</v>
      </c>
      <c r="E29" s="4">
        <v>100</v>
      </c>
      <c r="F29" s="4">
        <v>100</v>
      </c>
      <c r="G29" s="4">
        <v>100</v>
      </c>
      <c r="H29" s="4">
        <v>4</v>
      </c>
      <c r="I29" s="4">
        <v>0</v>
      </c>
      <c r="J29" s="4">
        <f t="shared" si="0"/>
        <v>104</v>
      </c>
      <c r="K29" s="8">
        <v>86.73</v>
      </c>
      <c r="L29" s="8">
        <v>86.67</v>
      </c>
      <c r="M29" s="9">
        <f t="shared" si="1"/>
        <v>86.718</v>
      </c>
      <c r="N29" s="9">
        <v>0</v>
      </c>
      <c r="O29" s="9">
        <f t="shared" si="2"/>
        <v>86.718</v>
      </c>
      <c r="P29" s="10"/>
      <c r="Q29" s="10"/>
      <c r="R29" s="10">
        <v>64.3</v>
      </c>
      <c r="S29" s="10">
        <v>0</v>
      </c>
      <c r="T29" s="10">
        <f t="shared" si="3"/>
        <v>64.3</v>
      </c>
      <c r="U29" s="3">
        <f t="shared" si="4"/>
        <v>87.9326</v>
      </c>
      <c r="V29" s="3">
        <f t="shared" si="5"/>
        <v>21</v>
      </c>
    </row>
    <row r="30" ht="14.5" spans="1:22">
      <c r="A30" s="3">
        <v>28</v>
      </c>
      <c r="B30" s="1" t="s">
        <v>225</v>
      </c>
      <c r="C30" s="1" t="s">
        <v>226</v>
      </c>
      <c r="D30" s="3" t="s">
        <v>222</v>
      </c>
      <c r="E30" s="4">
        <v>100</v>
      </c>
      <c r="F30" s="4">
        <v>100</v>
      </c>
      <c r="G30" s="4">
        <v>100</v>
      </c>
      <c r="H30" s="4">
        <v>4.6</v>
      </c>
      <c r="I30" s="4">
        <v>0</v>
      </c>
      <c r="J30" s="4">
        <f t="shared" si="0"/>
        <v>104.6</v>
      </c>
      <c r="K30" s="8">
        <v>78.96</v>
      </c>
      <c r="L30" s="8">
        <v>76.86</v>
      </c>
      <c r="M30" s="9">
        <f t="shared" si="1"/>
        <v>78.54</v>
      </c>
      <c r="N30" s="9">
        <v>0</v>
      </c>
      <c r="O30" s="9">
        <f t="shared" si="2"/>
        <v>78.54</v>
      </c>
      <c r="P30" s="10"/>
      <c r="Q30" s="10"/>
      <c r="R30" s="10">
        <v>66.8</v>
      </c>
      <c r="S30" s="10">
        <v>0</v>
      </c>
      <c r="T30" s="10">
        <f t="shared" si="3"/>
        <v>66.8</v>
      </c>
      <c r="U30" s="3">
        <f t="shared" si="4"/>
        <v>82.578</v>
      </c>
      <c r="V30" s="3">
        <f t="shared" si="5"/>
        <v>52</v>
      </c>
    </row>
    <row r="31" ht="14.5" spans="1:22">
      <c r="A31" s="3">
        <v>29</v>
      </c>
      <c r="B31" s="1" t="s">
        <v>227</v>
      </c>
      <c r="C31" s="1" t="s">
        <v>228</v>
      </c>
      <c r="D31" s="3" t="s">
        <v>222</v>
      </c>
      <c r="E31" s="4">
        <v>100</v>
      </c>
      <c r="F31" s="4">
        <v>100</v>
      </c>
      <c r="G31" s="4">
        <v>100</v>
      </c>
      <c r="H31" s="4">
        <v>0</v>
      </c>
      <c r="I31" s="4">
        <v>0</v>
      </c>
      <c r="J31" s="4">
        <f t="shared" si="0"/>
        <v>100</v>
      </c>
      <c r="K31" s="8">
        <v>83.44</v>
      </c>
      <c r="L31" s="8">
        <v>78.13</v>
      </c>
      <c r="M31" s="9">
        <f t="shared" si="1"/>
        <v>82.378</v>
      </c>
      <c r="N31" s="9">
        <v>0</v>
      </c>
      <c r="O31" s="9">
        <f t="shared" si="2"/>
        <v>82.378</v>
      </c>
      <c r="P31" s="10"/>
      <c r="Q31" s="10"/>
      <c r="R31" s="10">
        <v>62.1</v>
      </c>
      <c r="S31" s="10">
        <v>0</v>
      </c>
      <c r="T31" s="10">
        <f t="shared" si="3"/>
        <v>62.1</v>
      </c>
      <c r="U31" s="3">
        <f t="shared" si="4"/>
        <v>83.8746</v>
      </c>
      <c r="V31" s="3">
        <f t="shared" si="5"/>
        <v>40</v>
      </c>
    </row>
    <row r="32" ht="14.5" spans="1:22">
      <c r="A32" s="3">
        <v>30</v>
      </c>
      <c r="B32" s="1" t="s">
        <v>229</v>
      </c>
      <c r="C32" s="1" t="s">
        <v>230</v>
      </c>
      <c r="D32" s="3" t="s">
        <v>222</v>
      </c>
      <c r="E32" s="4">
        <v>100</v>
      </c>
      <c r="F32" s="4">
        <v>100</v>
      </c>
      <c r="G32" s="4">
        <v>100</v>
      </c>
      <c r="H32" s="4">
        <v>14.6</v>
      </c>
      <c r="I32" s="4">
        <v>0</v>
      </c>
      <c r="J32" s="4">
        <f t="shared" si="0"/>
        <v>114.6</v>
      </c>
      <c r="K32" s="8">
        <v>85.39</v>
      </c>
      <c r="L32" s="8">
        <v>81.33</v>
      </c>
      <c r="M32" s="9">
        <f t="shared" si="1"/>
        <v>84.578</v>
      </c>
      <c r="N32" s="9">
        <v>0</v>
      </c>
      <c r="O32" s="9">
        <f t="shared" si="2"/>
        <v>84.578</v>
      </c>
      <c r="P32" s="10"/>
      <c r="Q32" s="10"/>
      <c r="R32" s="10">
        <v>64.9</v>
      </c>
      <c r="S32" s="10">
        <v>0</v>
      </c>
      <c r="T32" s="10">
        <f t="shared" si="3"/>
        <v>64.9</v>
      </c>
      <c r="U32" s="3">
        <f t="shared" si="4"/>
        <v>88.6146</v>
      </c>
      <c r="V32" s="3">
        <f t="shared" si="5"/>
        <v>17</v>
      </c>
    </row>
    <row r="33" ht="14.5" spans="1:22">
      <c r="A33" s="3">
        <v>31</v>
      </c>
      <c r="B33" s="1" t="s">
        <v>231</v>
      </c>
      <c r="C33" s="1" t="s">
        <v>232</v>
      </c>
      <c r="D33" s="3" t="s">
        <v>222</v>
      </c>
      <c r="E33" s="4">
        <v>100</v>
      </c>
      <c r="F33" s="4">
        <v>100</v>
      </c>
      <c r="G33" s="4">
        <v>100</v>
      </c>
      <c r="H33" s="4">
        <v>3</v>
      </c>
      <c r="I33" s="4">
        <v>0</v>
      </c>
      <c r="J33" s="4">
        <f t="shared" si="0"/>
        <v>103</v>
      </c>
      <c r="K33" s="8">
        <v>92.39</v>
      </c>
      <c r="L33" s="8">
        <v>89.8</v>
      </c>
      <c r="M33" s="9">
        <f t="shared" si="1"/>
        <v>91.872</v>
      </c>
      <c r="N33" s="9">
        <v>8</v>
      </c>
      <c r="O33" s="9">
        <f t="shared" si="2"/>
        <v>99.872</v>
      </c>
      <c r="P33" s="10"/>
      <c r="Q33" s="10"/>
      <c r="R33" s="10">
        <v>65.6</v>
      </c>
      <c r="S33" s="10">
        <v>0</v>
      </c>
      <c r="T33" s="10">
        <f t="shared" si="3"/>
        <v>65.6</v>
      </c>
      <c r="U33" s="3">
        <f t="shared" si="4"/>
        <v>97.0704</v>
      </c>
      <c r="V33" s="3">
        <f t="shared" si="5"/>
        <v>7</v>
      </c>
    </row>
    <row r="34" ht="14.5" spans="1:22">
      <c r="A34" s="3">
        <v>32</v>
      </c>
      <c r="B34" s="1" t="s">
        <v>233</v>
      </c>
      <c r="C34" s="1" t="s">
        <v>234</v>
      </c>
      <c r="D34" s="3" t="s">
        <v>222</v>
      </c>
      <c r="E34" s="4">
        <v>100</v>
      </c>
      <c r="F34" s="4">
        <v>100</v>
      </c>
      <c r="G34" s="4">
        <v>100</v>
      </c>
      <c r="H34" s="4">
        <v>0</v>
      </c>
      <c r="I34" s="4">
        <v>0</v>
      </c>
      <c r="J34" s="4">
        <f t="shared" si="0"/>
        <v>100</v>
      </c>
      <c r="K34" s="8">
        <v>81.94</v>
      </c>
      <c r="L34" s="8">
        <v>66.67</v>
      </c>
      <c r="M34" s="9">
        <f t="shared" si="1"/>
        <v>78.886</v>
      </c>
      <c r="N34" s="9">
        <v>0</v>
      </c>
      <c r="O34" s="9">
        <f t="shared" si="2"/>
        <v>78.886</v>
      </c>
      <c r="P34" s="10"/>
      <c r="Q34" s="10"/>
      <c r="R34" s="10">
        <v>60</v>
      </c>
      <c r="S34" s="10">
        <v>0</v>
      </c>
      <c r="T34" s="10">
        <f t="shared" si="3"/>
        <v>60</v>
      </c>
      <c r="U34" s="3">
        <f t="shared" si="4"/>
        <v>81.2202</v>
      </c>
      <c r="V34" s="3">
        <f t="shared" si="5"/>
        <v>60</v>
      </c>
    </row>
    <row r="35" ht="14.5" spans="1:22">
      <c r="A35" s="3">
        <v>33</v>
      </c>
      <c r="B35" s="1" t="s">
        <v>235</v>
      </c>
      <c r="C35" s="1" t="s">
        <v>236</v>
      </c>
      <c r="D35" s="3" t="s">
        <v>222</v>
      </c>
      <c r="E35" s="4">
        <v>100</v>
      </c>
      <c r="F35" s="4">
        <v>100</v>
      </c>
      <c r="G35" s="4">
        <v>100</v>
      </c>
      <c r="H35" s="4">
        <v>0</v>
      </c>
      <c r="I35" s="4">
        <v>0</v>
      </c>
      <c r="J35" s="4">
        <f t="shared" si="0"/>
        <v>100</v>
      </c>
      <c r="K35" s="8">
        <v>87.75</v>
      </c>
      <c r="L35" s="8">
        <v>88.89</v>
      </c>
      <c r="M35" s="9">
        <f t="shared" si="1"/>
        <v>87.978</v>
      </c>
      <c r="N35" s="9">
        <v>0</v>
      </c>
      <c r="O35" s="9">
        <f t="shared" si="2"/>
        <v>87.978</v>
      </c>
      <c r="P35" s="10"/>
      <c r="Q35" s="10"/>
      <c r="R35" s="10">
        <v>65.8</v>
      </c>
      <c r="S35" s="10">
        <v>0</v>
      </c>
      <c r="T35" s="10">
        <f t="shared" si="3"/>
        <v>65.8</v>
      </c>
      <c r="U35" s="3">
        <f t="shared" si="4"/>
        <v>88.1646</v>
      </c>
      <c r="V35" s="3">
        <f t="shared" si="5"/>
        <v>20</v>
      </c>
    </row>
    <row r="36" ht="14.5" spans="1:22">
      <c r="A36" s="3">
        <v>34</v>
      </c>
      <c r="B36" s="1" t="s">
        <v>237</v>
      </c>
      <c r="C36" s="1" t="s">
        <v>238</v>
      </c>
      <c r="D36" s="3" t="s">
        <v>222</v>
      </c>
      <c r="E36" s="4">
        <v>100</v>
      </c>
      <c r="F36" s="4">
        <v>100</v>
      </c>
      <c r="G36" s="4">
        <v>100</v>
      </c>
      <c r="H36" s="4">
        <v>0</v>
      </c>
      <c r="I36" s="4">
        <v>0</v>
      </c>
      <c r="J36" s="4">
        <f t="shared" ref="J36:J67" si="6">SUM(G36,H36)</f>
        <v>100</v>
      </c>
      <c r="K36" s="8">
        <v>82.52</v>
      </c>
      <c r="L36" s="8">
        <v>82.4</v>
      </c>
      <c r="M36" s="9">
        <f t="shared" ref="M36:M67" si="7">0.8*K36+0.2*L36</f>
        <v>82.496</v>
      </c>
      <c r="N36" s="9">
        <v>12</v>
      </c>
      <c r="O36" s="9">
        <f t="shared" ref="O36:O67" si="8">+SUM(M36,N36)</f>
        <v>94.496</v>
      </c>
      <c r="P36" s="10"/>
      <c r="Q36" s="10"/>
      <c r="R36" s="10">
        <v>60.5</v>
      </c>
      <c r="S36" s="10">
        <v>0</v>
      </c>
      <c r="T36" s="10">
        <f t="shared" ref="T36:T67" si="9">SUM(R36,S36)</f>
        <v>60.5</v>
      </c>
      <c r="U36" s="3">
        <f t="shared" ref="U36:U67" si="10">0.2*J36+0.7*O36+0.1*T36</f>
        <v>92.1972</v>
      </c>
      <c r="V36" s="3">
        <f t="shared" ref="V36:V67" si="11">RANK(U36,$U$3:$U$85)</f>
        <v>10</v>
      </c>
    </row>
    <row r="37" ht="14.5" spans="1:22">
      <c r="A37" s="3">
        <v>35</v>
      </c>
      <c r="B37" s="1" t="s">
        <v>239</v>
      </c>
      <c r="C37" s="1" t="s">
        <v>240</v>
      </c>
      <c r="D37" s="3" t="s">
        <v>222</v>
      </c>
      <c r="E37" s="4">
        <v>100</v>
      </c>
      <c r="F37" s="4">
        <v>100</v>
      </c>
      <c r="G37" s="4">
        <v>100</v>
      </c>
      <c r="H37" s="4">
        <v>0</v>
      </c>
      <c r="I37" s="4">
        <v>0</v>
      </c>
      <c r="J37" s="4">
        <f t="shared" si="6"/>
        <v>100</v>
      </c>
      <c r="K37" s="8">
        <v>74.65</v>
      </c>
      <c r="L37" s="8">
        <v>73.44</v>
      </c>
      <c r="M37" s="9">
        <f t="shared" si="7"/>
        <v>74.408</v>
      </c>
      <c r="N37" s="9">
        <v>0</v>
      </c>
      <c r="O37" s="9">
        <f t="shared" si="8"/>
        <v>74.408</v>
      </c>
      <c r="P37" s="10"/>
      <c r="Q37" s="10"/>
      <c r="R37" s="10">
        <v>63</v>
      </c>
      <c r="S37" s="10">
        <v>0</v>
      </c>
      <c r="T37" s="10">
        <f t="shared" si="9"/>
        <v>63</v>
      </c>
      <c r="U37" s="3">
        <f t="shared" si="10"/>
        <v>78.3856</v>
      </c>
      <c r="V37" s="3">
        <f t="shared" si="11"/>
        <v>69</v>
      </c>
    </row>
    <row r="38" ht="14.5" spans="1:22">
      <c r="A38" s="3">
        <v>36</v>
      </c>
      <c r="B38" s="1" t="s">
        <v>241</v>
      </c>
      <c r="C38" s="1" t="s">
        <v>242</v>
      </c>
      <c r="D38" s="3" t="s">
        <v>222</v>
      </c>
      <c r="E38" s="4">
        <v>100</v>
      </c>
      <c r="F38" s="4">
        <v>100</v>
      </c>
      <c r="G38" s="4">
        <v>100</v>
      </c>
      <c r="H38" s="4">
        <v>0</v>
      </c>
      <c r="I38" s="4">
        <v>0</v>
      </c>
      <c r="J38" s="4">
        <f t="shared" si="6"/>
        <v>100</v>
      </c>
      <c r="K38" s="8">
        <v>68.67</v>
      </c>
      <c r="L38" s="8">
        <v>58.77</v>
      </c>
      <c r="M38" s="9">
        <f t="shared" si="7"/>
        <v>66.69</v>
      </c>
      <c r="N38" s="9">
        <v>0</v>
      </c>
      <c r="O38" s="9">
        <f t="shared" si="8"/>
        <v>66.69</v>
      </c>
      <c r="P38" s="10"/>
      <c r="Q38" s="10"/>
      <c r="R38" s="10">
        <v>51.6</v>
      </c>
      <c r="S38" s="10">
        <v>0</v>
      </c>
      <c r="T38" s="10">
        <f t="shared" si="9"/>
        <v>51.6</v>
      </c>
      <c r="U38" s="3">
        <f t="shared" si="10"/>
        <v>71.843</v>
      </c>
      <c r="V38" s="3">
        <f t="shared" si="11"/>
        <v>81</v>
      </c>
    </row>
    <row r="39" ht="14.5" spans="1:22">
      <c r="A39" s="3">
        <v>37</v>
      </c>
      <c r="B39" s="1" t="s">
        <v>243</v>
      </c>
      <c r="C39" s="1" t="s">
        <v>244</v>
      </c>
      <c r="D39" s="3" t="s">
        <v>222</v>
      </c>
      <c r="E39" s="4">
        <v>100</v>
      </c>
      <c r="F39" s="4">
        <v>100</v>
      </c>
      <c r="G39" s="4">
        <v>100</v>
      </c>
      <c r="H39" s="4">
        <v>10</v>
      </c>
      <c r="I39" s="4">
        <v>0</v>
      </c>
      <c r="J39" s="4">
        <f t="shared" si="6"/>
        <v>110</v>
      </c>
      <c r="K39" s="8">
        <v>84.39</v>
      </c>
      <c r="L39" s="8">
        <v>86.11</v>
      </c>
      <c r="M39" s="9">
        <f t="shared" si="7"/>
        <v>84.734</v>
      </c>
      <c r="N39" s="9">
        <v>0</v>
      </c>
      <c r="O39" s="9">
        <f t="shared" si="8"/>
        <v>84.734</v>
      </c>
      <c r="P39" s="10"/>
      <c r="Q39" s="10"/>
      <c r="R39" s="10">
        <v>71.8</v>
      </c>
      <c r="S39" s="10">
        <v>0</v>
      </c>
      <c r="T39" s="10">
        <f t="shared" si="9"/>
        <v>71.8</v>
      </c>
      <c r="U39" s="3">
        <f t="shared" si="10"/>
        <v>88.4938</v>
      </c>
      <c r="V39" s="3">
        <f t="shared" si="11"/>
        <v>18</v>
      </c>
    </row>
    <row r="40" ht="14.5" spans="1:22">
      <c r="A40" s="3">
        <v>38</v>
      </c>
      <c r="B40" s="1" t="s">
        <v>245</v>
      </c>
      <c r="C40" s="1" t="s">
        <v>246</v>
      </c>
      <c r="D40" s="3" t="s">
        <v>222</v>
      </c>
      <c r="E40" s="4">
        <v>100</v>
      </c>
      <c r="F40" s="4">
        <v>100</v>
      </c>
      <c r="G40" s="4">
        <v>100</v>
      </c>
      <c r="H40" s="4">
        <v>6.6</v>
      </c>
      <c r="I40" s="4">
        <v>0</v>
      </c>
      <c r="J40" s="4">
        <f t="shared" si="6"/>
        <v>106.6</v>
      </c>
      <c r="K40" s="8">
        <v>77.73</v>
      </c>
      <c r="L40" s="8">
        <v>76.81</v>
      </c>
      <c r="M40" s="9">
        <f t="shared" si="7"/>
        <v>77.546</v>
      </c>
      <c r="N40" s="9">
        <v>0</v>
      </c>
      <c r="O40" s="9">
        <f t="shared" si="8"/>
        <v>77.546</v>
      </c>
      <c r="P40" s="10"/>
      <c r="Q40" s="10"/>
      <c r="R40" s="10">
        <v>52</v>
      </c>
      <c r="S40" s="10">
        <v>0</v>
      </c>
      <c r="T40" s="10">
        <f t="shared" si="9"/>
        <v>52</v>
      </c>
      <c r="U40" s="3">
        <f t="shared" si="10"/>
        <v>80.8022</v>
      </c>
      <c r="V40" s="3">
        <f t="shared" si="11"/>
        <v>63</v>
      </c>
    </row>
    <row r="41" ht="14.5" spans="1:22">
      <c r="A41" s="3">
        <v>39</v>
      </c>
      <c r="B41" s="1" t="s">
        <v>247</v>
      </c>
      <c r="C41" s="1" t="s">
        <v>248</v>
      </c>
      <c r="D41" s="3" t="s">
        <v>222</v>
      </c>
      <c r="E41" s="4">
        <v>100</v>
      </c>
      <c r="F41" s="4">
        <v>100</v>
      </c>
      <c r="G41" s="4">
        <v>100</v>
      </c>
      <c r="H41" s="4">
        <v>0</v>
      </c>
      <c r="I41" s="4">
        <v>0</v>
      </c>
      <c r="J41" s="4">
        <f t="shared" si="6"/>
        <v>100</v>
      </c>
      <c r="K41" s="8">
        <v>87.73</v>
      </c>
      <c r="L41" s="8">
        <v>87</v>
      </c>
      <c r="M41" s="9">
        <f t="shared" si="7"/>
        <v>87.584</v>
      </c>
      <c r="N41" s="9">
        <v>0</v>
      </c>
      <c r="O41" s="9">
        <f t="shared" si="8"/>
        <v>87.584</v>
      </c>
      <c r="P41" s="10"/>
      <c r="Q41" s="10"/>
      <c r="R41" s="10">
        <v>69</v>
      </c>
      <c r="S41" s="10">
        <v>0</v>
      </c>
      <c r="T41" s="10">
        <f t="shared" si="9"/>
        <v>69</v>
      </c>
      <c r="U41" s="3">
        <f t="shared" si="10"/>
        <v>88.2088</v>
      </c>
      <c r="V41" s="3">
        <f t="shared" si="11"/>
        <v>19</v>
      </c>
    </row>
    <row r="42" ht="14.5" spans="1:22">
      <c r="A42" s="3">
        <v>40</v>
      </c>
      <c r="B42" s="1" t="s">
        <v>249</v>
      </c>
      <c r="C42" s="1" t="s">
        <v>250</v>
      </c>
      <c r="D42" s="3" t="s">
        <v>222</v>
      </c>
      <c r="E42" s="4">
        <v>100</v>
      </c>
      <c r="F42" s="4">
        <v>100</v>
      </c>
      <c r="G42" s="4">
        <v>100</v>
      </c>
      <c r="H42" s="4">
        <v>0</v>
      </c>
      <c r="I42" s="4">
        <v>0</v>
      </c>
      <c r="J42" s="4">
        <f t="shared" si="6"/>
        <v>100</v>
      </c>
      <c r="K42" s="8">
        <v>87.64</v>
      </c>
      <c r="L42" s="8">
        <v>88.89</v>
      </c>
      <c r="M42" s="9">
        <f t="shared" si="7"/>
        <v>87.89</v>
      </c>
      <c r="N42" s="9">
        <v>0</v>
      </c>
      <c r="O42" s="9">
        <f t="shared" si="8"/>
        <v>87.89</v>
      </c>
      <c r="P42" s="10"/>
      <c r="Q42" s="10"/>
      <c r="R42" s="10">
        <v>63.8</v>
      </c>
      <c r="S42" s="10">
        <v>0</v>
      </c>
      <c r="T42" s="10">
        <f t="shared" si="9"/>
        <v>63.8</v>
      </c>
      <c r="U42" s="3">
        <f t="shared" si="10"/>
        <v>87.903</v>
      </c>
      <c r="V42" s="3">
        <f t="shared" si="11"/>
        <v>22</v>
      </c>
    </row>
    <row r="43" ht="14.5" spans="1:22">
      <c r="A43" s="3">
        <v>41</v>
      </c>
      <c r="B43" s="1" t="s">
        <v>251</v>
      </c>
      <c r="C43" s="1" t="s">
        <v>252</v>
      </c>
      <c r="D43" s="3" t="s">
        <v>222</v>
      </c>
      <c r="E43" s="4">
        <v>100</v>
      </c>
      <c r="F43" s="4">
        <v>100</v>
      </c>
      <c r="G43" s="4">
        <v>100</v>
      </c>
      <c r="H43" s="4">
        <v>1</v>
      </c>
      <c r="I43" s="4">
        <v>0</v>
      </c>
      <c r="J43" s="4">
        <f t="shared" si="6"/>
        <v>101</v>
      </c>
      <c r="K43" s="8">
        <v>79.02</v>
      </c>
      <c r="L43" s="8">
        <v>73.2</v>
      </c>
      <c r="M43" s="9">
        <f t="shared" si="7"/>
        <v>77.856</v>
      </c>
      <c r="N43" s="9">
        <v>1.83</v>
      </c>
      <c r="O43" s="9">
        <f t="shared" si="8"/>
        <v>79.686</v>
      </c>
      <c r="P43" s="10"/>
      <c r="Q43" s="10"/>
      <c r="R43" s="10">
        <v>50.6</v>
      </c>
      <c r="S43" s="10">
        <v>0</v>
      </c>
      <c r="T43" s="10">
        <f t="shared" si="9"/>
        <v>50.6</v>
      </c>
      <c r="U43" s="3">
        <f t="shared" si="10"/>
        <v>81.0402</v>
      </c>
      <c r="V43" s="3">
        <f t="shared" si="11"/>
        <v>62</v>
      </c>
    </row>
    <row r="44" ht="14.5" spans="1:22">
      <c r="A44" s="3">
        <v>42</v>
      </c>
      <c r="B44" s="1" t="s">
        <v>253</v>
      </c>
      <c r="C44" s="1" t="s">
        <v>254</v>
      </c>
      <c r="D44" s="3" t="s">
        <v>222</v>
      </c>
      <c r="E44" s="4">
        <v>100</v>
      </c>
      <c r="F44" s="4">
        <v>100</v>
      </c>
      <c r="G44" s="4">
        <v>100</v>
      </c>
      <c r="H44" s="4">
        <v>0</v>
      </c>
      <c r="I44" s="4">
        <v>0</v>
      </c>
      <c r="J44" s="4">
        <f t="shared" si="6"/>
        <v>100</v>
      </c>
      <c r="K44" s="8">
        <v>49.63</v>
      </c>
      <c r="L44" s="8">
        <v>54</v>
      </c>
      <c r="M44" s="9">
        <f t="shared" si="7"/>
        <v>50.504</v>
      </c>
      <c r="N44" s="9">
        <v>0</v>
      </c>
      <c r="O44" s="9">
        <f t="shared" si="8"/>
        <v>50.504</v>
      </c>
      <c r="P44" s="10"/>
      <c r="Q44" s="10"/>
      <c r="R44" s="10">
        <v>55</v>
      </c>
      <c r="S44" s="10">
        <v>0</v>
      </c>
      <c r="T44" s="10">
        <f t="shared" si="9"/>
        <v>55</v>
      </c>
      <c r="U44" s="3">
        <f t="shared" si="10"/>
        <v>60.8528</v>
      </c>
      <c r="V44" s="3">
        <f t="shared" si="11"/>
        <v>83</v>
      </c>
    </row>
    <row r="45" ht="14.5" spans="1:22">
      <c r="A45" s="3">
        <v>43</v>
      </c>
      <c r="B45" s="1" t="s">
        <v>255</v>
      </c>
      <c r="C45" s="1" t="s">
        <v>256</v>
      </c>
      <c r="D45" s="3" t="s">
        <v>222</v>
      </c>
      <c r="E45" s="4">
        <v>100</v>
      </c>
      <c r="F45" s="4">
        <v>100</v>
      </c>
      <c r="G45" s="4">
        <v>100</v>
      </c>
      <c r="H45" s="4">
        <v>15</v>
      </c>
      <c r="I45" s="4">
        <v>0</v>
      </c>
      <c r="J45" s="4">
        <f t="shared" si="6"/>
        <v>115</v>
      </c>
      <c r="K45" s="8">
        <v>86.63</v>
      </c>
      <c r="L45" s="8">
        <v>87.6</v>
      </c>
      <c r="M45" s="9">
        <f t="shared" si="7"/>
        <v>86.824</v>
      </c>
      <c r="N45" s="9">
        <v>0</v>
      </c>
      <c r="O45" s="9">
        <f t="shared" si="8"/>
        <v>86.824</v>
      </c>
      <c r="P45" s="10"/>
      <c r="Q45" s="10"/>
      <c r="R45" s="10">
        <v>63.4</v>
      </c>
      <c r="S45" s="10">
        <v>7.67</v>
      </c>
      <c r="T45" s="10">
        <f t="shared" si="9"/>
        <v>71.07</v>
      </c>
      <c r="U45" s="3">
        <f t="shared" si="10"/>
        <v>90.8838</v>
      </c>
      <c r="V45" s="3">
        <f t="shared" si="11"/>
        <v>12</v>
      </c>
    </row>
    <row r="46" ht="14.5" spans="1:22">
      <c r="A46" s="3">
        <v>44</v>
      </c>
      <c r="B46" s="1" t="s">
        <v>257</v>
      </c>
      <c r="C46" s="1" t="s">
        <v>258</v>
      </c>
      <c r="D46" s="3" t="s">
        <v>222</v>
      </c>
      <c r="E46" s="4">
        <v>100</v>
      </c>
      <c r="F46" s="4">
        <v>100</v>
      </c>
      <c r="G46" s="4">
        <v>100</v>
      </c>
      <c r="H46" s="4">
        <v>0</v>
      </c>
      <c r="I46" s="4">
        <v>0</v>
      </c>
      <c r="J46" s="4">
        <f t="shared" si="6"/>
        <v>100</v>
      </c>
      <c r="K46" s="8">
        <v>82.43</v>
      </c>
      <c r="L46" s="8">
        <v>82</v>
      </c>
      <c r="M46" s="9">
        <f t="shared" si="7"/>
        <v>82.344</v>
      </c>
      <c r="N46" s="9">
        <v>0</v>
      </c>
      <c r="O46" s="9">
        <f t="shared" si="8"/>
        <v>82.344</v>
      </c>
      <c r="P46" s="10"/>
      <c r="Q46" s="10"/>
      <c r="R46" s="10">
        <v>48.3</v>
      </c>
      <c r="S46" s="10">
        <v>0</v>
      </c>
      <c r="T46" s="10">
        <f t="shared" si="9"/>
        <v>48.3</v>
      </c>
      <c r="U46" s="3">
        <f t="shared" si="10"/>
        <v>82.4708</v>
      </c>
      <c r="V46" s="3">
        <f t="shared" si="11"/>
        <v>53</v>
      </c>
    </row>
    <row r="47" ht="14.5" spans="1:22">
      <c r="A47" s="3">
        <v>45</v>
      </c>
      <c r="B47" s="1" t="s">
        <v>259</v>
      </c>
      <c r="C47" s="1" t="s">
        <v>260</v>
      </c>
      <c r="D47" s="3" t="s">
        <v>222</v>
      </c>
      <c r="E47" s="4">
        <v>100</v>
      </c>
      <c r="F47" s="4">
        <v>100</v>
      </c>
      <c r="G47" s="4">
        <v>100</v>
      </c>
      <c r="H47" s="4">
        <v>0</v>
      </c>
      <c r="I47" s="4">
        <v>0</v>
      </c>
      <c r="J47" s="4">
        <f t="shared" si="6"/>
        <v>100</v>
      </c>
      <c r="K47" s="8">
        <v>78.98</v>
      </c>
      <c r="L47" s="8">
        <v>78.25</v>
      </c>
      <c r="M47" s="9">
        <f t="shared" si="7"/>
        <v>78.834</v>
      </c>
      <c r="N47" s="9">
        <v>0</v>
      </c>
      <c r="O47" s="9">
        <f t="shared" si="8"/>
        <v>78.834</v>
      </c>
      <c r="P47" s="10"/>
      <c r="Q47" s="10"/>
      <c r="R47" s="10">
        <v>62</v>
      </c>
      <c r="S47" s="10">
        <v>0</v>
      </c>
      <c r="T47" s="10">
        <f t="shared" si="9"/>
        <v>62</v>
      </c>
      <c r="U47" s="3">
        <f t="shared" si="10"/>
        <v>81.3838</v>
      </c>
      <c r="V47" s="3">
        <f t="shared" si="11"/>
        <v>58</v>
      </c>
    </row>
    <row r="48" ht="14.5" spans="1:22">
      <c r="A48" s="3">
        <v>46</v>
      </c>
      <c r="B48" s="1" t="s">
        <v>261</v>
      </c>
      <c r="C48" s="1" t="s">
        <v>262</v>
      </c>
      <c r="D48" s="3" t="s">
        <v>222</v>
      </c>
      <c r="E48" s="4">
        <v>100</v>
      </c>
      <c r="F48" s="4">
        <v>100</v>
      </c>
      <c r="G48" s="4">
        <v>100</v>
      </c>
      <c r="H48" s="4">
        <v>0</v>
      </c>
      <c r="I48" s="4">
        <v>0</v>
      </c>
      <c r="J48" s="4">
        <f t="shared" si="6"/>
        <v>100</v>
      </c>
      <c r="K48" s="8">
        <v>83.3</v>
      </c>
      <c r="L48" s="8">
        <v>86.08</v>
      </c>
      <c r="M48" s="9">
        <f t="shared" si="7"/>
        <v>83.856</v>
      </c>
      <c r="N48" s="9">
        <v>0</v>
      </c>
      <c r="O48" s="9">
        <f t="shared" si="8"/>
        <v>83.856</v>
      </c>
      <c r="P48" s="10"/>
      <c r="Q48" s="10"/>
      <c r="R48" s="10">
        <v>54.7</v>
      </c>
      <c r="S48" s="10">
        <v>0</v>
      </c>
      <c r="T48" s="10">
        <f t="shared" si="9"/>
        <v>54.7</v>
      </c>
      <c r="U48" s="3">
        <f t="shared" si="10"/>
        <v>84.1692</v>
      </c>
      <c r="V48" s="3">
        <f t="shared" si="11"/>
        <v>39</v>
      </c>
    </row>
    <row r="49" ht="14.5" spans="1:22">
      <c r="A49" s="3">
        <v>47</v>
      </c>
      <c r="B49" s="1" t="s">
        <v>263</v>
      </c>
      <c r="C49" s="1" t="s">
        <v>264</v>
      </c>
      <c r="D49" s="3" t="s">
        <v>222</v>
      </c>
      <c r="E49" s="4">
        <v>100</v>
      </c>
      <c r="F49" s="4">
        <v>100</v>
      </c>
      <c r="G49" s="4">
        <v>100</v>
      </c>
      <c r="H49" s="4">
        <v>0</v>
      </c>
      <c r="I49" s="4">
        <v>0</v>
      </c>
      <c r="J49" s="4">
        <f t="shared" si="6"/>
        <v>100</v>
      </c>
      <c r="K49" s="8">
        <v>76.52</v>
      </c>
      <c r="L49" s="8">
        <v>77.8</v>
      </c>
      <c r="M49" s="9">
        <f t="shared" si="7"/>
        <v>76.776</v>
      </c>
      <c r="N49" s="9">
        <v>0</v>
      </c>
      <c r="O49" s="9">
        <f t="shared" si="8"/>
        <v>76.776</v>
      </c>
      <c r="P49" s="10"/>
      <c r="Q49" s="10"/>
      <c r="R49" s="10">
        <v>48.1</v>
      </c>
      <c r="S49" s="10">
        <v>0</v>
      </c>
      <c r="T49" s="10">
        <f t="shared" si="9"/>
        <v>48.1</v>
      </c>
      <c r="U49" s="3">
        <f t="shared" si="10"/>
        <v>78.5532</v>
      </c>
      <c r="V49" s="3">
        <f t="shared" si="11"/>
        <v>68</v>
      </c>
    </row>
    <row r="50" ht="14.5" spans="1:22">
      <c r="A50" s="3">
        <v>48</v>
      </c>
      <c r="B50" s="1" t="s">
        <v>265</v>
      </c>
      <c r="C50" s="1" t="s">
        <v>266</v>
      </c>
      <c r="D50" s="3" t="s">
        <v>222</v>
      </c>
      <c r="E50" s="4">
        <v>100</v>
      </c>
      <c r="F50" s="4">
        <v>100</v>
      </c>
      <c r="G50" s="4">
        <v>100</v>
      </c>
      <c r="H50" s="4">
        <v>0</v>
      </c>
      <c r="I50" s="4">
        <v>0</v>
      </c>
      <c r="J50" s="4">
        <f t="shared" si="6"/>
        <v>100</v>
      </c>
      <c r="K50" s="8">
        <v>82.88</v>
      </c>
      <c r="L50" s="8">
        <v>84.83</v>
      </c>
      <c r="M50" s="9">
        <f t="shared" si="7"/>
        <v>83.27</v>
      </c>
      <c r="N50" s="9">
        <v>0</v>
      </c>
      <c r="O50" s="9">
        <f t="shared" si="8"/>
        <v>83.27</v>
      </c>
      <c r="P50" s="10"/>
      <c r="Q50" s="10"/>
      <c r="R50" s="10">
        <v>55.1</v>
      </c>
      <c r="S50" s="10">
        <v>0</v>
      </c>
      <c r="T50" s="10">
        <f t="shared" si="9"/>
        <v>55.1</v>
      </c>
      <c r="U50" s="3">
        <f t="shared" si="10"/>
        <v>83.799</v>
      </c>
      <c r="V50" s="3">
        <f t="shared" si="11"/>
        <v>42</v>
      </c>
    </row>
    <row r="51" ht="14.5" spans="1:22">
      <c r="A51" s="3">
        <v>49</v>
      </c>
      <c r="B51" s="1" t="s">
        <v>267</v>
      </c>
      <c r="C51" s="1" t="s">
        <v>268</v>
      </c>
      <c r="D51" s="3" t="s">
        <v>222</v>
      </c>
      <c r="E51" s="4">
        <v>100</v>
      </c>
      <c r="F51" s="4">
        <v>100</v>
      </c>
      <c r="G51" s="4">
        <v>100</v>
      </c>
      <c r="H51" s="4">
        <v>0</v>
      </c>
      <c r="I51" s="4">
        <v>0</v>
      </c>
      <c r="J51" s="4">
        <f t="shared" si="6"/>
        <v>100</v>
      </c>
      <c r="K51" s="8">
        <v>79.14</v>
      </c>
      <c r="L51" s="8">
        <v>75.44</v>
      </c>
      <c r="M51" s="9">
        <f t="shared" si="7"/>
        <v>78.4</v>
      </c>
      <c r="N51" s="9">
        <v>0</v>
      </c>
      <c r="O51" s="9">
        <f t="shared" si="8"/>
        <v>78.4</v>
      </c>
      <c r="P51" s="10"/>
      <c r="Q51" s="10"/>
      <c r="R51" s="10">
        <v>54</v>
      </c>
      <c r="S51" s="10">
        <v>0</v>
      </c>
      <c r="T51" s="10">
        <f t="shared" si="9"/>
        <v>54</v>
      </c>
      <c r="U51" s="3">
        <f t="shared" si="10"/>
        <v>80.28</v>
      </c>
      <c r="V51" s="3">
        <f t="shared" si="11"/>
        <v>65</v>
      </c>
    </row>
    <row r="52" ht="14.5" spans="1:22">
      <c r="A52" s="3">
        <v>50</v>
      </c>
      <c r="B52" s="1" t="s">
        <v>269</v>
      </c>
      <c r="C52" s="1" t="s">
        <v>270</v>
      </c>
      <c r="D52" s="3" t="s">
        <v>222</v>
      </c>
      <c r="E52" s="4">
        <v>100</v>
      </c>
      <c r="F52" s="4">
        <v>100</v>
      </c>
      <c r="G52" s="4">
        <v>100</v>
      </c>
      <c r="H52" s="4">
        <v>1</v>
      </c>
      <c r="I52" s="4">
        <v>0</v>
      </c>
      <c r="J52" s="4">
        <f t="shared" si="6"/>
        <v>101</v>
      </c>
      <c r="K52" s="8">
        <v>76.82</v>
      </c>
      <c r="L52" s="8">
        <v>80.79</v>
      </c>
      <c r="M52" s="9">
        <f t="shared" si="7"/>
        <v>77.614</v>
      </c>
      <c r="N52" s="9">
        <v>30</v>
      </c>
      <c r="O52" s="9">
        <f t="shared" si="8"/>
        <v>107.614</v>
      </c>
      <c r="P52" s="10"/>
      <c r="Q52" s="10"/>
      <c r="R52" s="10">
        <v>60</v>
      </c>
      <c r="S52" s="10">
        <v>0</v>
      </c>
      <c r="T52" s="10">
        <f t="shared" si="9"/>
        <v>60</v>
      </c>
      <c r="U52" s="3">
        <f t="shared" si="10"/>
        <v>101.5298</v>
      </c>
      <c r="V52" s="3">
        <f t="shared" si="11"/>
        <v>5</v>
      </c>
    </row>
    <row r="53" ht="14.5" spans="1:22">
      <c r="A53" s="3">
        <v>51</v>
      </c>
      <c r="B53" s="1" t="s">
        <v>271</v>
      </c>
      <c r="C53" s="1" t="s">
        <v>272</v>
      </c>
      <c r="D53" s="3" t="s">
        <v>222</v>
      </c>
      <c r="E53" s="4">
        <v>100</v>
      </c>
      <c r="F53" s="4">
        <v>100</v>
      </c>
      <c r="G53" s="4">
        <v>100</v>
      </c>
      <c r="H53" s="4">
        <v>0</v>
      </c>
      <c r="I53" s="4">
        <v>0</v>
      </c>
      <c r="J53" s="4">
        <f t="shared" si="6"/>
        <v>100</v>
      </c>
      <c r="K53" s="8">
        <v>81.93</v>
      </c>
      <c r="L53" s="8">
        <v>82.86</v>
      </c>
      <c r="M53" s="9">
        <f t="shared" si="7"/>
        <v>82.116</v>
      </c>
      <c r="N53" s="9">
        <v>0</v>
      </c>
      <c r="O53" s="9">
        <f t="shared" si="8"/>
        <v>82.116</v>
      </c>
      <c r="P53" s="10"/>
      <c r="Q53" s="10"/>
      <c r="R53" s="10">
        <v>48.4</v>
      </c>
      <c r="S53" s="10">
        <v>0</v>
      </c>
      <c r="T53" s="10">
        <f t="shared" si="9"/>
        <v>48.4</v>
      </c>
      <c r="U53" s="3">
        <f t="shared" si="10"/>
        <v>82.3212</v>
      </c>
      <c r="V53" s="3">
        <f t="shared" si="11"/>
        <v>54</v>
      </c>
    </row>
    <row r="54" ht="14.5" spans="1:22">
      <c r="A54" s="3">
        <v>52</v>
      </c>
      <c r="B54" s="1" t="s">
        <v>273</v>
      </c>
      <c r="C54" s="1" t="s">
        <v>274</v>
      </c>
      <c r="D54" s="3" t="s">
        <v>275</v>
      </c>
      <c r="E54" s="4">
        <v>100</v>
      </c>
      <c r="F54" s="4">
        <v>100</v>
      </c>
      <c r="G54" s="4">
        <v>100</v>
      </c>
      <c r="H54" s="4">
        <v>6</v>
      </c>
      <c r="I54" s="4">
        <v>0</v>
      </c>
      <c r="J54" s="4">
        <f t="shared" si="6"/>
        <v>106</v>
      </c>
      <c r="K54" s="8">
        <v>86.91</v>
      </c>
      <c r="L54" s="8">
        <v>81.5</v>
      </c>
      <c r="M54" s="9">
        <f t="shared" si="7"/>
        <v>85.828</v>
      </c>
      <c r="N54" s="9">
        <v>0.4</v>
      </c>
      <c r="O54" s="9">
        <f t="shared" si="8"/>
        <v>86.228</v>
      </c>
      <c r="P54" s="10"/>
      <c r="Q54" s="10"/>
      <c r="R54" s="10">
        <v>60</v>
      </c>
      <c r="S54" s="10">
        <v>0</v>
      </c>
      <c r="T54" s="10">
        <f t="shared" si="9"/>
        <v>60</v>
      </c>
      <c r="U54" s="3">
        <f t="shared" si="10"/>
        <v>87.5596</v>
      </c>
      <c r="V54" s="3">
        <f t="shared" si="11"/>
        <v>23</v>
      </c>
    </row>
    <row r="55" ht="14.5" spans="1:22">
      <c r="A55" s="3">
        <v>53</v>
      </c>
      <c r="B55" s="1" t="s">
        <v>276</v>
      </c>
      <c r="C55" s="1" t="s">
        <v>277</v>
      </c>
      <c r="D55" s="3" t="s">
        <v>275</v>
      </c>
      <c r="E55" s="4">
        <v>100</v>
      </c>
      <c r="F55" s="4">
        <v>100</v>
      </c>
      <c r="G55" s="4">
        <v>100</v>
      </c>
      <c r="H55" s="4">
        <v>4</v>
      </c>
      <c r="I55" s="4">
        <v>0</v>
      </c>
      <c r="J55" s="4">
        <f t="shared" si="6"/>
        <v>104</v>
      </c>
      <c r="K55" s="8">
        <v>89.98</v>
      </c>
      <c r="L55" s="8">
        <v>85</v>
      </c>
      <c r="M55" s="9">
        <f t="shared" si="7"/>
        <v>88.984</v>
      </c>
      <c r="N55" s="9">
        <v>0.4</v>
      </c>
      <c r="O55" s="9">
        <f t="shared" si="8"/>
        <v>89.384</v>
      </c>
      <c r="P55" s="10"/>
      <c r="Q55" s="10"/>
      <c r="R55" s="10">
        <v>90</v>
      </c>
      <c r="S55" s="10">
        <v>9.3</v>
      </c>
      <c r="T55" s="10">
        <f t="shared" si="9"/>
        <v>99.3</v>
      </c>
      <c r="U55" s="3">
        <f t="shared" si="10"/>
        <v>93.2988</v>
      </c>
      <c r="V55" s="3">
        <f t="shared" si="11"/>
        <v>9</v>
      </c>
    </row>
    <row r="56" ht="14.5" spans="1:22">
      <c r="A56" s="3">
        <v>54</v>
      </c>
      <c r="B56" s="1" t="s">
        <v>278</v>
      </c>
      <c r="C56" s="1" t="s">
        <v>279</v>
      </c>
      <c r="D56" s="3" t="s">
        <v>275</v>
      </c>
      <c r="E56" s="4">
        <v>100</v>
      </c>
      <c r="F56" s="4">
        <v>100</v>
      </c>
      <c r="G56" s="4">
        <v>100</v>
      </c>
      <c r="H56" s="4">
        <v>4</v>
      </c>
      <c r="I56" s="4">
        <v>0</v>
      </c>
      <c r="J56" s="4">
        <f t="shared" si="6"/>
        <v>104</v>
      </c>
      <c r="K56" s="8">
        <v>90.14</v>
      </c>
      <c r="L56" s="8">
        <v>90</v>
      </c>
      <c r="M56" s="9">
        <f t="shared" si="7"/>
        <v>90.112</v>
      </c>
      <c r="N56" s="9">
        <v>0</v>
      </c>
      <c r="O56" s="9">
        <f t="shared" si="8"/>
        <v>90.112</v>
      </c>
      <c r="P56" s="10"/>
      <c r="Q56" s="10"/>
      <c r="R56" s="10">
        <v>60</v>
      </c>
      <c r="S56" s="10">
        <v>0</v>
      </c>
      <c r="T56" s="10">
        <f t="shared" si="9"/>
        <v>60</v>
      </c>
      <c r="U56" s="3">
        <f t="shared" si="10"/>
        <v>89.8784</v>
      </c>
      <c r="V56" s="3">
        <f t="shared" si="11"/>
        <v>14</v>
      </c>
    </row>
    <row r="57" ht="14.5" spans="1:22">
      <c r="A57" s="3">
        <v>55</v>
      </c>
      <c r="B57" s="1" t="s">
        <v>280</v>
      </c>
      <c r="C57" s="1" t="s">
        <v>281</v>
      </c>
      <c r="D57" s="3" t="s">
        <v>275</v>
      </c>
      <c r="E57" s="4">
        <v>100</v>
      </c>
      <c r="F57" s="4">
        <v>100</v>
      </c>
      <c r="G57" s="4">
        <v>100</v>
      </c>
      <c r="H57" s="4">
        <v>10.8</v>
      </c>
      <c r="I57" s="4">
        <v>0</v>
      </c>
      <c r="J57" s="4">
        <f t="shared" si="6"/>
        <v>110.8</v>
      </c>
      <c r="K57" s="8">
        <v>88.61</v>
      </c>
      <c r="L57" s="8">
        <v>87.16</v>
      </c>
      <c r="M57" s="9">
        <f t="shared" si="7"/>
        <v>88.32</v>
      </c>
      <c r="N57" s="9">
        <v>4</v>
      </c>
      <c r="O57" s="9">
        <f t="shared" si="8"/>
        <v>92.32</v>
      </c>
      <c r="P57" s="10"/>
      <c r="Q57" s="10"/>
      <c r="R57" s="10">
        <v>54.1</v>
      </c>
      <c r="S57" s="10">
        <v>0</v>
      </c>
      <c r="T57" s="10">
        <f t="shared" si="9"/>
        <v>54.1</v>
      </c>
      <c r="U57" s="3">
        <f t="shared" si="10"/>
        <v>92.194</v>
      </c>
      <c r="V57" s="3">
        <f t="shared" si="11"/>
        <v>11</v>
      </c>
    </row>
    <row r="58" ht="14.5" spans="1:22">
      <c r="A58" s="3">
        <v>56</v>
      </c>
      <c r="B58" s="1" t="s">
        <v>282</v>
      </c>
      <c r="C58" s="1" t="s">
        <v>283</v>
      </c>
      <c r="D58" s="3" t="s">
        <v>275</v>
      </c>
      <c r="E58" s="4">
        <v>100</v>
      </c>
      <c r="F58" s="4">
        <v>100</v>
      </c>
      <c r="G58" s="4">
        <v>100</v>
      </c>
      <c r="H58" s="4">
        <v>6</v>
      </c>
      <c r="I58" s="4">
        <v>0</v>
      </c>
      <c r="J58" s="4">
        <f t="shared" si="6"/>
        <v>106</v>
      </c>
      <c r="K58" s="8">
        <v>85.48</v>
      </c>
      <c r="L58" s="8">
        <v>88.13</v>
      </c>
      <c r="M58" s="9">
        <f t="shared" si="7"/>
        <v>86.01</v>
      </c>
      <c r="N58" s="9">
        <v>29.46</v>
      </c>
      <c r="O58" s="9">
        <f t="shared" si="8"/>
        <v>115.47</v>
      </c>
      <c r="P58" s="10"/>
      <c r="Q58" s="10"/>
      <c r="R58" s="10">
        <v>75.1</v>
      </c>
      <c r="S58" s="10">
        <v>0</v>
      </c>
      <c r="T58" s="10">
        <f t="shared" si="9"/>
        <v>75.1</v>
      </c>
      <c r="U58" s="3">
        <f t="shared" si="10"/>
        <v>109.539</v>
      </c>
      <c r="V58" s="3">
        <f t="shared" si="11"/>
        <v>3</v>
      </c>
    </row>
    <row r="59" ht="14.5" spans="1:22">
      <c r="A59" s="3">
        <v>57</v>
      </c>
      <c r="B59" s="1" t="s">
        <v>284</v>
      </c>
      <c r="C59" s="1" t="s">
        <v>285</v>
      </c>
      <c r="D59" s="3" t="s">
        <v>275</v>
      </c>
      <c r="E59" s="4">
        <v>100</v>
      </c>
      <c r="F59" s="4">
        <v>100</v>
      </c>
      <c r="G59" s="4">
        <v>100</v>
      </c>
      <c r="H59" s="4">
        <v>2</v>
      </c>
      <c r="I59" s="4">
        <v>0</v>
      </c>
      <c r="J59" s="4">
        <f t="shared" si="6"/>
        <v>102</v>
      </c>
      <c r="K59" s="8">
        <v>77.5</v>
      </c>
      <c r="L59" s="8">
        <v>79.73</v>
      </c>
      <c r="M59" s="9">
        <f t="shared" si="7"/>
        <v>77.946</v>
      </c>
      <c r="N59" s="9">
        <v>0</v>
      </c>
      <c r="O59" s="9">
        <f t="shared" si="8"/>
        <v>77.946</v>
      </c>
      <c r="P59" s="10"/>
      <c r="Q59" s="10"/>
      <c r="R59" s="10">
        <v>64</v>
      </c>
      <c r="S59" s="10">
        <v>0</v>
      </c>
      <c r="T59" s="10">
        <f t="shared" si="9"/>
        <v>64</v>
      </c>
      <c r="U59" s="3">
        <f t="shared" si="10"/>
        <v>81.3622</v>
      </c>
      <c r="V59" s="3">
        <f t="shared" si="11"/>
        <v>59</v>
      </c>
    </row>
    <row r="60" ht="14.5" spans="1:22">
      <c r="A60" s="3">
        <v>58</v>
      </c>
      <c r="B60" s="1" t="s">
        <v>286</v>
      </c>
      <c r="C60" s="1" t="s">
        <v>287</v>
      </c>
      <c r="D60" s="3" t="s">
        <v>275</v>
      </c>
      <c r="E60" s="4">
        <v>100</v>
      </c>
      <c r="F60" s="4">
        <v>100</v>
      </c>
      <c r="G60" s="4">
        <v>100</v>
      </c>
      <c r="H60" s="4">
        <v>12</v>
      </c>
      <c r="I60" s="4">
        <v>0</v>
      </c>
      <c r="J60" s="4">
        <f t="shared" si="6"/>
        <v>112</v>
      </c>
      <c r="K60" s="8">
        <v>77.9</v>
      </c>
      <c r="L60" s="8">
        <v>80.05</v>
      </c>
      <c r="M60" s="9">
        <f t="shared" si="7"/>
        <v>78.33</v>
      </c>
      <c r="N60" s="9">
        <v>0</v>
      </c>
      <c r="O60" s="9">
        <f t="shared" si="8"/>
        <v>78.33</v>
      </c>
      <c r="P60" s="10"/>
      <c r="Q60" s="10"/>
      <c r="R60" s="10">
        <v>60</v>
      </c>
      <c r="S60" s="10">
        <v>0</v>
      </c>
      <c r="T60" s="10">
        <f t="shared" si="9"/>
        <v>60</v>
      </c>
      <c r="U60" s="3">
        <f t="shared" si="10"/>
        <v>83.231</v>
      </c>
      <c r="V60" s="3">
        <f t="shared" si="11"/>
        <v>46</v>
      </c>
    </row>
    <row r="61" ht="14.5" spans="1:22">
      <c r="A61" s="3">
        <v>59</v>
      </c>
      <c r="B61" s="1" t="s">
        <v>288</v>
      </c>
      <c r="C61" s="1" t="s">
        <v>289</v>
      </c>
      <c r="D61" s="3" t="s">
        <v>275</v>
      </c>
      <c r="E61" s="4">
        <v>100</v>
      </c>
      <c r="F61" s="4">
        <v>100</v>
      </c>
      <c r="G61" s="4">
        <v>100</v>
      </c>
      <c r="H61" s="4">
        <v>1.5</v>
      </c>
      <c r="I61" s="4">
        <v>0</v>
      </c>
      <c r="J61" s="4">
        <f t="shared" si="6"/>
        <v>101.5</v>
      </c>
      <c r="K61" s="8">
        <v>88.75</v>
      </c>
      <c r="L61" s="8">
        <v>86.6</v>
      </c>
      <c r="M61" s="9">
        <f t="shared" si="7"/>
        <v>88.32</v>
      </c>
      <c r="N61" s="9">
        <v>20</v>
      </c>
      <c r="O61" s="9">
        <f t="shared" si="8"/>
        <v>108.32</v>
      </c>
      <c r="P61" s="10"/>
      <c r="Q61" s="10"/>
      <c r="R61" s="10">
        <v>73.9</v>
      </c>
      <c r="S61" s="10">
        <v>0</v>
      </c>
      <c r="T61" s="10">
        <f t="shared" si="9"/>
        <v>73.9</v>
      </c>
      <c r="U61" s="3">
        <f t="shared" si="10"/>
        <v>103.514</v>
      </c>
      <c r="V61" s="3">
        <f t="shared" si="11"/>
        <v>4</v>
      </c>
    </row>
    <row r="62" ht="14.5" spans="1:22">
      <c r="A62" s="3">
        <v>60</v>
      </c>
      <c r="B62" s="1" t="s">
        <v>290</v>
      </c>
      <c r="C62" s="1" t="s">
        <v>291</v>
      </c>
      <c r="D62" s="3" t="s">
        <v>275</v>
      </c>
      <c r="E62" s="4">
        <v>100</v>
      </c>
      <c r="F62" s="4">
        <v>100</v>
      </c>
      <c r="G62" s="4">
        <v>100</v>
      </c>
      <c r="H62" s="4">
        <v>0</v>
      </c>
      <c r="I62" s="4">
        <v>0</v>
      </c>
      <c r="J62" s="4">
        <f t="shared" si="6"/>
        <v>100</v>
      </c>
      <c r="K62" s="8">
        <v>83.89</v>
      </c>
      <c r="L62" s="8">
        <v>81.8</v>
      </c>
      <c r="M62" s="9">
        <f t="shared" si="7"/>
        <v>83.472</v>
      </c>
      <c r="N62" s="9">
        <v>0</v>
      </c>
      <c r="O62" s="9">
        <f t="shared" si="8"/>
        <v>83.472</v>
      </c>
      <c r="P62" s="10"/>
      <c r="Q62" s="10"/>
      <c r="R62" s="10">
        <v>65.4</v>
      </c>
      <c r="S62" s="10">
        <v>0</v>
      </c>
      <c r="T62" s="10">
        <f t="shared" si="9"/>
        <v>65.4</v>
      </c>
      <c r="U62" s="3">
        <f t="shared" si="10"/>
        <v>84.9704</v>
      </c>
      <c r="V62" s="3">
        <f t="shared" si="11"/>
        <v>32</v>
      </c>
    </row>
    <row r="63" ht="14.5" spans="1:22">
      <c r="A63" s="3">
        <v>61</v>
      </c>
      <c r="B63" s="1" t="s">
        <v>292</v>
      </c>
      <c r="C63" s="1" t="s">
        <v>293</v>
      </c>
      <c r="D63" s="3" t="s">
        <v>275</v>
      </c>
      <c r="E63" s="4">
        <v>100</v>
      </c>
      <c r="F63" s="4">
        <v>100</v>
      </c>
      <c r="G63" s="4">
        <v>100</v>
      </c>
      <c r="H63" s="4">
        <v>3</v>
      </c>
      <c r="I63" s="4">
        <v>0</v>
      </c>
      <c r="J63" s="4">
        <f t="shared" si="6"/>
        <v>103</v>
      </c>
      <c r="K63" s="8">
        <v>86.82</v>
      </c>
      <c r="L63" s="8">
        <v>82.33</v>
      </c>
      <c r="M63" s="9">
        <f t="shared" si="7"/>
        <v>85.922</v>
      </c>
      <c r="N63" s="9">
        <v>0</v>
      </c>
      <c r="O63" s="9">
        <f t="shared" si="8"/>
        <v>85.922</v>
      </c>
      <c r="P63" s="10"/>
      <c r="Q63" s="10"/>
      <c r="R63" s="10">
        <v>60</v>
      </c>
      <c r="S63" s="10">
        <v>0</v>
      </c>
      <c r="T63" s="10">
        <f t="shared" si="9"/>
        <v>60</v>
      </c>
      <c r="U63" s="3">
        <f t="shared" si="10"/>
        <v>86.7454</v>
      </c>
      <c r="V63" s="3">
        <f t="shared" si="11"/>
        <v>26</v>
      </c>
    </row>
    <row r="64" ht="14.5" spans="1:22">
      <c r="A64" s="3">
        <v>62</v>
      </c>
      <c r="B64" s="1" t="s">
        <v>294</v>
      </c>
      <c r="C64" s="1" t="s">
        <v>295</v>
      </c>
      <c r="D64" s="3" t="s">
        <v>275</v>
      </c>
      <c r="E64" s="4">
        <v>100</v>
      </c>
      <c r="F64" s="4">
        <v>100</v>
      </c>
      <c r="G64" s="4">
        <v>100</v>
      </c>
      <c r="H64" s="4">
        <v>6</v>
      </c>
      <c r="I64" s="4">
        <v>0</v>
      </c>
      <c r="J64" s="4">
        <f t="shared" si="6"/>
        <v>106</v>
      </c>
      <c r="K64" s="8">
        <v>88.77</v>
      </c>
      <c r="L64" s="8">
        <v>85.4</v>
      </c>
      <c r="M64" s="9">
        <f t="shared" si="7"/>
        <v>88.096</v>
      </c>
      <c r="N64" s="9">
        <v>0</v>
      </c>
      <c r="O64" s="9">
        <f t="shared" si="8"/>
        <v>88.096</v>
      </c>
      <c r="P64" s="10"/>
      <c r="Q64" s="10"/>
      <c r="R64" s="10">
        <v>65</v>
      </c>
      <c r="S64" s="10">
        <v>0</v>
      </c>
      <c r="T64" s="10">
        <f t="shared" si="9"/>
        <v>65</v>
      </c>
      <c r="U64" s="3">
        <f t="shared" si="10"/>
        <v>89.3672</v>
      </c>
      <c r="V64" s="3">
        <f t="shared" si="11"/>
        <v>16</v>
      </c>
    </row>
    <row r="65" ht="14.5" spans="1:22">
      <c r="A65" s="3">
        <v>63</v>
      </c>
      <c r="B65" s="1" t="s">
        <v>296</v>
      </c>
      <c r="C65" s="1" t="s">
        <v>297</v>
      </c>
      <c r="D65" s="3" t="s">
        <v>275</v>
      </c>
      <c r="E65" s="4">
        <v>100</v>
      </c>
      <c r="F65" s="4">
        <v>100</v>
      </c>
      <c r="G65" s="4">
        <v>100</v>
      </c>
      <c r="H65" s="4">
        <v>0</v>
      </c>
      <c r="I65" s="4">
        <v>0</v>
      </c>
      <c r="J65" s="4">
        <f t="shared" si="6"/>
        <v>100</v>
      </c>
      <c r="K65" s="8">
        <v>71.06</v>
      </c>
      <c r="L65" s="8">
        <v>68.16</v>
      </c>
      <c r="M65" s="9">
        <f t="shared" si="7"/>
        <v>70.48</v>
      </c>
      <c r="N65" s="9">
        <v>0</v>
      </c>
      <c r="O65" s="9">
        <f t="shared" si="8"/>
        <v>70.48</v>
      </c>
      <c r="P65" s="10"/>
      <c r="Q65" s="10"/>
      <c r="R65" s="10">
        <v>64</v>
      </c>
      <c r="S65" s="10">
        <v>0</v>
      </c>
      <c r="T65" s="10">
        <f t="shared" si="9"/>
        <v>64</v>
      </c>
      <c r="U65" s="3">
        <f t="shared" si="10"/>
        <v>75.736</v>
      </c>
      <c r="V65" s="3">
        <f t="shared" si="11"/>
        <v>76</v>
      </c>
    </row>
    <row r="66" ht="14.5" spans="1:22">
      <c r="A66" s="3">
        <v>64</v>
      </c>
      <c r="B66" s="1" t="s">
        <v>298</v>
      </c>
      <c r="C66" s="1" t="s">
        <v>299</v>
      </c>
      <c r="D66" s="3" t="s">
        <v>275</v>
      </c>
      <c r="E66" s="4">
        <v>100</v>
      </c>
      <c r="F66" s="4">
        <v>100</v>
      </c>
      <c r="G66" s="4">
        <v>100</v>
      </c>
      <c r="H66" s="4">
        <v>19.8</v>
      </c>
      <c r="I66" s="4">
        <v>0</v>
      </c>
      <c r="J66" s="4">
        <f t="shared" si="6"/>
        <v>119.8</v>
      </c>
      <c r="K66" s="8">
        <v>76.9</v>
      </c>
      <c r="L66" s="8">
        <v>74.8</v>
      </c>
      <c r="M66" s="9">
        <f t="shared" si="7"/>
        <v>76.48</v>
      </c>
      <c r="N66" s="9">
        <v>0</v>
      </c>
      <c r="O66" s="9">
        <f t="shared" si="8"/>
        <v>76.48</v>
      </c>
      <c r="P66" s="10"/>
      <c r="Q66" s="10"/>
      <c r="R66" s="10">
        <v>50.4</v>
      </c>
      <c r="S66" s="10">
        <v>4.67</v>
      </c>
      <c r="T66" s="10">
        <f t="shared" si="9"/>
        <v>55.07</v>
      </c>
      <c r="U66" s="3">
        <f t="shared" si="10"/>
        <v>83.003</v>
      </c>
      <c r="V66" s="3">
        <f t="shared" si="11"/>
        <v>48</v>
      </c>
    </row>
    <row r="67" ht="14.5" spans="1:22">
      <c r="A67" s="3">
        <v>65</v>
      </c>
      <c r="B67" s="1" t="s">
        <v>300</v>
      </c>
      <c r="C67" s="1" t="s">
        <v>301</v>
      </c>
      <c r="D67" s="3" t="s">
        <v>275</v>
      </c>
      <c r="E67" s="4">
        <v>100</v>
      </c>
      <c r="F67" s="4">
        <v>100</v>
      </c>
      <c r="G67" s="4">
        <v>100</v>
      </c>
      <c r="H67" s="4">
        <v>4</v>
      </c>
      <c r="I67" s="4">
        <v>0</v>
      </c>
      <c r="J67" s="4">
        <f t="shared" si="6"/>
        <v>104</v>
      </c>
      <c r="K67" s="8">
        <v>89.02</v>
      </c>
      <c r="L67" s="8">
        <v>79.14</v>
      </c>
      <c r="M67" s="9">
        <f t="shared" si="7"/>
        <v>87.044</v>
      </c>
      <c r="N67" s="9">
        <v>15.6</v>
      </c>
      <c r="O67" s="9">
        <f t="shared" si="8"/>
        <v>102.644</v>
      </c>
      <c r="P67" s="10"/>
      <c r="Q67" s="10"/>
      <c r="R67" s="10">
        <v>52.8</v>
      </c>
      <c r="S67" s="10">
        <v>0</v>
      </c>
      <c r="T67" s="10">
        <f t="shared" si="9"/>
        <v>52.8</v>
      </c>
      <c r="U67" s="3">
        <f t="shared" si="10"/>
        <v>97.9308</v>
      </c>
      <c r="V67" s="3">
        <f t="shared" si="11"/>
        <v>6</v>
      </c>
    </row>
    <row r="68" ht="14.5" spans="1:22">
      <c r="A68" s="3">
        <v>66</v>
      </c>
      <c r="B68" s="1" t="s">
        <v>302</v>
      </c>
      <c r="C68" s="1" t="s">
        <v>303</v>
      </c>
      <c r="D68" s="3" t="s">
        <v>275</v>
      </c>
      <c r="E68" s="4">
        <v>100</v>
      </c>
      <c r="F68" s="4">
        <v>100</v>
      </c>
      <c r="G68" s="4">
        <v>100</v>
      </c>
      <c r="H68" s="4">
        <v>0</v>
      </c>
      <c r="I68" s="4">
        <v>0</v>
      </c>
      <c r="J68" s="4">
        <f t="shared" ref="J68:J85" si="12">SUM(G68,H68)</f>
        <v>100</v>
      </c>
      <c r="K68" s="8">
        <v>83.86</v>
      </c>
      <c r="L68" s="8">
        <v>80.14</v>
      </c>
      <c r="M68" s="9">
        <f t="shared" ref="M68:M85" si="13">0.8*K68+0.2*L68</f>
        <v>83.116</v>
      </c>
      <c r="N68" s="9">
        <v>1</v>
      </c>
      <c r="O68" s="9">
        <f t="shared" ref="O68:O85" si="14">+SUM(M68,N68)</f>
        <v>84.116</v>
      </c>
      <c r="P68" s="10"/>
      <c r="Q68" s="10"/>
      <c r="R68" s="10">
        <v>66.3</v>
      </c>
      <c r="S68" s="10">
        <v>0</v>
      </c>
      <c r="T68" s="10">
        <f t="shared" ref="T68:T85" si="15">SUM(R68,S68)</f>
        <v>66.3</v>
      </c>
      <c r="U68" s="3">
        <f t="shared" ref="U68:U85" si="16">0.2*J68+0.7*O68+0.1*T68</f>
        <v>85.5112</v>
      </c>
      <c r="V68" s="3">
        <f t="shared" ref="V68:V85" si="17">RANK(U68,$U$3:$U$85)</f>
        <v>30</v>
      </c>
    </row>
    <row r="69" ht="14.5" spans="1:22">
      <c r="A69" s="3">
        <v>67</v>
      </c>
      <c r="B69" s="1" t="s">
        <v>304</v>
      </c>
      <c r="C69" s="1" t="s">
        <v>305</v>
      </c>
      <c r="D69" s="3" t="s">
        <v>275</v>
      </c>
      <c r="E69" s="4">
        <v>100</v>
      </c>
      <c r="F69" s="4">
        <v>100</v>
      </c>
      <c r="G69" s="4">
        <v>100</v>
      </c>
      <c r="H69" s="4">
        <v>0</v>
      </c>
      <c r="I69" s="4">
        <v>0</v>
      </c>
      <c r="J69" s="4">
        <f t="shared" si="12"/>
        <v>100</v>
      </c>
      <c r="K69" s="8">
        <v>79.98</v>
      </c>
      <c r="L69" s="8">
        <v>78.86</v>
      </c>
      <c r="M69" s="9">
        <f t="shared" si="13"/>
        <v>79.756</v>
      </c>
      <c r="N69" s="9">
        <v>0</v>
      </c>
      <c r="O69" s="9">
        <f t="shared" si="14"/>
        <v>79.756</v>
      </c>
      <c r="P69" s="10"/>
      <c r="Q69" s="10"/>
      <c r="R69" s="10">
        <v>60</v>
      </c>
      <c r="S69" s="10">
        <v>0</v>
      </c>
      <c r="T69" s="10">
        <f t="shared" si="15"/>
        <v>60</v>
      </c>
      <c r="U69" s="3">
        <f t="shared" si="16"/>
        <v>81.8292</v>
      </c>
      <c r="V69" s="3">
        <f t="shared" si="17"/>
        <v>57</v>
      </c>
    </row>
    <row r="70" ht="14.5" spans="1:22">
      <c r="A70" s="3">
        <v>68</v>
      </c>
      <c r="B70" s="1" t="s">
        <v>306</v>
      </c>
      <c r="C70" s="1" t="s">
        <v>307</v>
      </c>
      <c r="D70" s="3" t="s">
        <v>275</v>
      </c>
      <c r="E70" s="4">
        <v>100</v>
      </c>
      <c r="F70" s="4">
        <v>100</v>
      </c>
      <c r="G70" s="4">
        <v>100</v>
      </c>
      <c r="H70" s="4">
        <v>0</v>
      </c>
      <c r="I70" s="4">
        <v>0</v>
      </c>
      <c r="J70" s="4">
        <f t="shared" si="12"/>
        <v>100</v>
      </c>
      <c r="K70" s="8">
        <v>81.11</v>
      </c>
      <c r="L70" s="8">
        <v>80.6</v>
      </c>
      <c r="M70" s="9">
        <f t="shared" si="13"/>
        <v>81.008</v>
      </c>
      <c r="N70" s="9">
        <v>0</v>
      </c>
      <c r="O70" s="9">
        <f t="shared" si="14"/>
        <v>81.008</v>
      </c>
      <c r="P70" s="10"/>
      <c r="Q70" s="10"/>
      <c r="R70" s="10">
        <v>52.4</v>
      </c>
      <c r="S70" s="10">
        <v>0</v>
      </c>
      <c r="T70" s="10">
        <f t="shared" si="15"/>
        <v>52.4</v>
      </c>
      <c r="U70" s="3">
        <f t="shared" si="16"/>
        <v>81.9456</v>
      </c>
      <c r="V70" s="3">
        <f t="shared" si="17"/>
        <v>56</v>
      </c>
    </row>
    <row r="71" ht="14.5" spans="1:22">
      <c r="A71" s="3">
        <v>69</v>
      </c>
      <c r="B71" s="1" t="s">
        <v>308</v>
      </c>
      <c r="C71" s="1" t="s">
        <v>309</v>
      </c>
      <c r="D71" s="3" t="s">
        <v>275</v>
      </c>
      <c r="E71" s="4">
        <v>100</v>
      </c>
      <c r="F71" s="4">
        <v>100</v>
      </c>
      <c r="G71" s="4">
        <v>100</v>
      </c>
      <c r="H71" s="4">
        <v>0</v>
      </c>
      <c r="I71" s="4">
        <v>0</v>
      </c>
      <c r="J71" s="4">
        <f t="shared" si="12"/>
        <v>100</v>
      </c>
      <c r="K71" s="8">
        <v>85.39</v>
      </c>
      <c r="L71" s="8">
        <v>79.43</v>
      </c>
      <c r="M71" s="9">
        <f t="shared" si="13"/>
        <v>84.198</v>
      </c>
      <c r="N71" s="9">
        <v>0</v>
      </c>
      <c r="O71" s="9">
        <f t="shared" si="14"/>
        <v>84.198</v>
      </c>
      <c r="P71" s="10"/>
      <c r="Q71" s="10"/>
      <c r="R71" s="10">
        <v>63.2</v>
      </c>
      <c r="S71" s="10">
        <v>0</v>
      </c>
      <c r="T71" s="10">
        <f t="shared" si="15"/>
        <v>63.2</v>
      </c>
      <c r="U71" s="3">
        <f t="shared" si="16"/>
        <v>85.2586</v>
      </c>
      <c r="V71" s="3">
        <f t="shared" si="17"/>
        <v>31</v>
      </c>
    </row>
    <row r="72" ht="14.5" spans="1:22">
      <c r="A72" s="3">
        <v>70</v>
      </c>
      <c r="B72" s="1" t="s">
        <v>310</v>
      </c>
      <c r="C72" s="1" t="s">
        <v>311</v>
      </c>
      <c r="D72" s="3" t="s">
        <v>275</v>
      </c>
      <c r="E72" s="4">
        <v>100</v>
      </c>
      <c r="F72" s="4">
        <v>100</v>
      </c>
      <c r="G72" s="4">
        <v>100</v>
      </c>
      <c r="H72" s="4">
        <v>0</v>
      </c>
      <c r="I72" s="4">
        <v>0</v>
      </c>
      <c r="J72" s="4">
        <f t="shared" si="12"/>
        <v>100</v>
      </c>
      <c r="K72" s="8">
        <v>77.98</v>
      </c>
      <c r="L72" s="8">
        <v>74.29</v>
      </c>
      <c r="M72" s="9">
        <f t="shared" si="13"/>
        <v>77.242</v>
      </c>
      <c r="N72" s="9">
        <v>0</v>
      </c>
      <c r="O72" s="9">
        <f t="shared" si="14"/>
        <v>77.242</v>
      </c>
      <c r="P72" s="10"/>
      <c r="Q72" s="10"/>
      <c r="R72" s="10">
        <v>31.4</v>
      </c>
      <c r="S72" s="10">
        <v>0</v>
      </c>
      <c r="T72" s="10">
        <f t="shared" si="15"/>
        <v>31.4</v>
      </c>
      <c r="U72" s="3">
        <f t="shared" si="16"/>
        <v>77.2094</v>
      </c>
      <c r="V72" s="3">
        <f t="shared" si="17"/>
        <v>74</v>
      </c>
    </row>
    <row r="73" ht="14.5" spans="1:22">
      <c r="A73" s="3">
        <v>71</v>
      </c>
      <c r="B73" s="1" t="s">
        <v>312</v>
      </c>
      <c r="C73" s="1" t="s">
        <v>313</v>
      </c>
      <c r="D73" s="3" t="s">
        <v>275</v>
      </c>
      <c r="E73" s="4">
        <v>100</v>
      </c>
      <c r="F73" s="4">
        <v>100</v>
      </c>
      <c r="G73" s="4">
        <v>100</v>
      </c>
      <c r="H73" s="4">
        <v>0</v>
      </c>
      <c r="I73" s="4">
        <v>0</v>
      </c>
      <c r="J73" s="4">
        <f t="shared" si="12"/>
        <v>100</v>
      </c>
      <c r="K73" s="8">
        <v>64.14</v>
      </c>
      <c r="L73" s="8">
        <v>79.67</v>
      </c>
      <c r="M73" s="9">
        <f t="shared" si="13"/>
        <v>67.246</v>
      </c>
      <c r="N73" s="9">
        <v>0</v>
      </c>
      <c r="O73" s="9">
        <f t="shared" si="14"/>
        <v>67.246</v>
      </c>
      <c r="P73" s="10"/>
      <c r="Q73" s="10"/>
      <c r="R73" s="10">
        <v>60.8</v>
      </c>
      <c r="S73" s="10">
        <v>0</v>
      </c>
      <c r="T73" s="10">
        <f t="shared" si="15"/>
        <v>60.8</v>
      </c>
      <c r="U73" s="3">
        <f t="shared" si="16"/>
        <v>73.1522</v>
      </c>
      <c r="V73" s="3">
        <f t="shared" si="17"/>
        <v>79</v>
      </c>
    </row>
    <row r="74" ht="14.5" spans="1:22">
      <c r="A74" s="3">
        <v>72</v>
      </c>
      <c r="B74" s="1" t="s">
        <v>314</v>
      </c>
      <c r="C74" s="1" t="s">
        <v>315</v>
      </c>
      <c r="D74" s="3" t="s">
        <v>275</v>
      </c>
      <c r="E74" s="4">
        <v>100</v>
      </c>
      <c r="F74" s="4">
        <v>100</v>
      </c>
      <c r="G74" s="4">
        <v>100</v>
      </c>
      <c r="H74" s="4">
        <v>12</v>
      </c>
      <c r="I74" s="4">
        <v>0</v>
      </c>
      <c r="J74" s="4">
        <f t="shared" si="12"/>
        <v>112</v>
      </c>
      <c r="K74" s="8">
        <v>82.8</v>
      </c>
      <c r="L74" s="8">
        <v>80.14</v>
      </c>
      <c r="M74" s="9">
        <f t="shared" si="13"/>
        <v>82.268</v>
      </c>
      <c r="N74" s="9">
        <v>0</v>
      </c>
      <c r="O74" s="9">
        <f t="shared" si="14"/>
        <v>82.268</v>
      </c>
      <c r="P74" s="10"/>
      <c r="Q74" s="10"/>
      <c r="R74" s="10">
        <v>55.6</v>
      </c>
      <c r="S74" s="10">
        <v>40</v>
      </c>
      <c r="T74" s="10">
        <f t="shared" si="15"/>
        <v>95.6</v>
      </c>
      <c r="U74" s="3">
        <f t="shared" si="16"/>
        <v>89.5476</v>
      </c>
      <c r="V74" s="3">
        <f t="shared" si="17"/>
        <v>15</v>
      </c>
    </row>
    <row r="75" ht="14.5" spans="1:22">
      <c r="A75" s="3">
        <v>73</v>
      </c>
      <c r="B75" s="1" t="s">
        <v>316</v>
      </c>
      <c r="C75" s="1" t="s">
        <v>317</v>
      </c>
      <c r="D75" s="3" t="s">
        <v>275</v>
      </c>
      <c r="E75" s="4">
        <v>100</v>
      </c>
      <c r="F75" s="4">
        <v>100</v>
      </c>
      <c r="G75" s="4">
        <v>100</v>
      </c>
      <c r="H75" s="4">
        <v>2</v>
      </c>
      <c r="I75" s="4">
        <v>0</v>
      </c>
      <c r="J75" s="4">
        <f t="shared" si="12"/>
        <v>102</v>
      </c>
      <c r="K75" s="8">
        <v>80.23</v>
      </c>
      <c r="L75" s="8">
        <v>80.55</v>
      </c>
      <c r="M75" s="9">
        <f t="shared" si="13"/>
        <v>80.294</v>
      </c>
      <c r="N75" s="9">
        <v>0</v>
      </c>
      <c r="O75" s="9">
        <f t="shared" si="14"/>
        <v>80.294</v>
      </c>
      <c r="P75" s="10"/>
      <c r="Q75" s="10"/>
      <c r="R75" s="10">
        <v>61.5</v>
      </c>
      <c r="S75" s="10">
        <v>0</v>
      </c>
      <c r="T75" s="10">
        <f t="shared" si="15"/>
        <v>61.5</v>
      </c>
      <c r="U75" s="3">
        <f t="shared" si="16"/>
        <v>82.7558</v>
      </c>
      <c r="V75" s="3">
        <f t="shared" si="17"/>
        <v>49</v>
      </c>
    </row>
    <row r="76" ht="14.5" spans="1:22">
      <c r="A76" s="3">
        <v>74</v>
      </c>
      <c r="B76" s="1" t="s">
        <v>318</v>
      </c>
      <c r="C76" s="1" t="s">
        <v>319</v>
      </c>
      <c r="D76" s="3" t="s">
        <v>275</v>
      </c>
      <c r="E76" s="4">
        <v>100</v>
      </c>
      <c r="F76" s="4">
        <v>100</v>
      </c>
      <c r="G76" s="4">
        <v>100</v>
      </c>
      <c r="H76" s="4">
        <v>3</v>
      </c>
      <c r="I76" s="4">
        <v>0</v>
      </c>
      <c r="J76" s="4">
        <f t="shared" si="12"/>
        <v>103</v>
      </c>
      <c r="K76" s="8">
        <v>84.52</v>
      </c>
      <c r="L76" s="8">
        <v>84.55</v>
      </c>
      <c r="M76" s="9">
        <f t="shared" si="13"/>
        <v>84.526</v>
      </c>
      <c r="N76" s="9">
        <v>0</v>
      </c>
      <c r="O76" s="9">
        <f t="shared" si="14"/>
        <v>84.526</v>
      </c>
      <c r="P76" s="10"/>
      <c r="Q76" s="10"/>
      <c r="R76" s="10">
        <v>60.4</v>
      </c>
      <c r="S76" s="10">
        <v>0</v>
      </c>
      <c r="T76" s="10">
        <f t="shared" si="15"/>
        <v>60.4</v>
      </c>
      <c r="U76" s="3">
        <f t="shared" si="16"/>
        <v>85.8082</v>
      </c>
      <c r="V76" s="3">
        <f t="shared" si="17"/>
        <v>29</v>
      </c>
    </row>
    <row r="77" ht="14.5" spans="1:22">
      <c r="A77" s="3">
        <v>75</v>
      </c>
      <c r="B77" s="1" t="s">
        <v>320</v>
      </c>
      <c r="C77" s="1" t="s">
        <v>321</v>
      </c>
      <c r="D77" s="3" t="s">
        <v>275</v>
      </c>
      <c r="E77" s="4">
        <v>100</v>
      </c>
      <c r="F77" s="4">
        <v>100</v>
      </c>
      <c r="G77" s="4">
        <v>100</v>
      </c>
      <c r="H77" s="4">
        <v>2</v>
      </c>
      <c r="I77" s="4">
        <v>0</v>
      </c>
      <c r="J77" s="4">
        <f t="shared" si="12"/>
        <v>102</v>
      </c>
      <c r="K77" s="8">
        <v>87.48</v>
      </c>
      <c r="L77" s="8">
        <v>85.37</v>
      </c>
      <c r="M77" s="9">
        <f t="shared" si="13"/>
        <v>87.058</v>
      </c>
      <c r="N77" s="9">
        <v>0</v>
      </c>
      <c r="O77" s="9">
        <f t="shared" si="14"/>
        <v>87.058</v>
      </c>
      <c r="P77" s="10"/>
      <c r="Q77" s="10"/>
      <c r="R77" s="10">
        <v>46.7</v>
      </c>
      <c r="S77" s="10">
        <v>0</v>
      </c>
      <c r="T77" s="10">
        <f t="shared" si="15"/>
        <v>46.7</v>
      </c>
      <c r="U77" s="3">
        <f t="shared" si="16"/>
        <v>86.0106</v>
      </c>
      <c r="V77" s="3">
        <f t="shared" si="17"/>
        <v>27</v>
      </c>
    </row>
    <row r="78" ht="14.5" spans="1:22">
      <c r="A78" s="3">
        <v>76</v>
      </c>
      <c r="B78" s="1" t="s">
        <v>322</v>
      </c>
      <c r="C78" s="1" t="s">
        <v>323</v>
      </c>
      <c r="D78" s="3" t="s">
        <v>275</v>
      </c>
      <c r="E78" s="4">
        <v>100</v>
      </c>
      <c r="F78" s="4">
        <v>100</v>
      </c>
      <c r="G78" s="4">
        <v>100</v>
      </c>
      <c r="H78" s="4">
        <v>0</v>
      </c>
      <c r="I78" s="4">
        <v>0</v>
      </c>
      <c r="J78" s="4">
        <f t="shared" si="12"/>
        <v>100</v>
      </c>
      <c r="K78" s="8">
        <v>75.6</v>
      </c>
      <c r="L78" s="8">
        <v>77.77</v>
      </c>
      <c r="M78" s="9">
        <f t="shared" si="13"/>
        <v>76.034</v>
      </c>
      <c r="N78" s="9">
        <v>0</v>
      </c>
      <c r="O78" s="9">
        <f t="shared" si="14"/>
        <v>76.034</v>
      </c>
      <c r="P78" s="10"/>
      <c r="Q78" s="10"/>
      <c r="R78" s="10">
        <v>44.6</v>
      </c>
      <c r="S78" s="10">
        <v>0</v>
      </c>
      <c r="T78" s="10">
        <f t="shared" si="15"/>
        <v>44.6</v>
      </c>
      <c r="U78" s="3">
        <f t="shared" si="16"/>
        <v>77.6838</v>
      </c>
      <c r="V78" s="3">
        <f t="shared" si="17"/>
        <v>70</v>
      </c>
    </row>
    <row r="79" ht="14.5" spans="1:22">
      <c r="A79" s="3">
        <v>77</v>
      </c>
      <c r="B79" s="1" t="s">
        <v>324</v>
      </c>
      <c r="C79" s="1" t="s">
        <v>325</v>
      </c>
      <c r="D79" s="3" t="s">
        <v>275</v>
      </c>
      <c r="E79" s="4">
        <v>100</v>
      </c>
      <c r="F79" s="4">
        <v>100</v>
      </c>
      <c r="G79" s="4">
        <v>100</v>
      </c>
      <c r="H79" s="4">
        <v>0</v>
      </c>
      <c r="I79" s="4">
        <v>0</v>
      </c>
      <c r="J79" s="4">
        <f t="shared" si="12"/>
        <v>100</v>
      </c>
      <c r="K79" s="8">
        <v>74.78</v>
      </c>
      <c r="L79" s="8">
        <v>75.14</v>
      </c>
      <c r="M79" s="9">
        <f t="shared" si="13"/>
        <v>74.852</v>
      </c>
      <c r="N79" s="9">
        <v>0</v>
      </c>
      <c r="O79" s="9">
        <f t="shared" si="14"/>
        <v>74.852</v>
      </c>
      <c r="P79" s="10"/>
      <c r="Q79" s="10"/>
      <c r="R79" s="10">
        <v>51</v>
      </c>
      <c r="S79" s="10">
        <v>0</v>
      </c>
      <c r="T79" s="10">
        <f t="shared" si="15"/>
        <v>51</v>
      </c>
      <c r="U79" s="3">
        <f t="shared" si="16"/>
        <v>77.4964</v>
      </c>
      <c r="V79" s="3">
        <f t="shared" si="17"/>
        <v>71</v>
      </c>
    </row>
    <row r="80" ht="14.5" spans="1:22">
      <c r="A80" s="3">
        <v>78</v>
      </c>
      <c r="B80" s="1" t="s">
        <v>326</v>
      </c>
      <c r="C80" s="1" t="s">
        <v>327</v>
      </c>
      <c r="D80" s="3" t="s">
        <v>275</v>
      </c>
      <c r="E80" s="4">
        <v>100</v>
      </c>
      <c r="F80" s="4">
        <v>100</v>
      </c>
      <c r="G80" s="4">
        <v>100</v>
      </c>
      <c r="H80" s="4">
        <v>0</v>
      </c>
      <c r="I80" s="4">
        <v>0</v>
      </c>
      <c r="J80" s="4">
        <f t="shared" si="12"/>
        <v>100</v>
      </c>
      <c r="K80" s="8">
        <v>70.74</v>
      </c>
      <c r="L80" s="8">
        <v>79</v>
      </c>
      <c r="M80" s="9">
        <f t="shared" si="13"/>
        <v>72.392</v>
      </c>
      <c r="N80" s="9">
        <v>0</v>
      </c>
      <c r="O80" s="9">
        <f t="shared" si="14"/>
        <v>72.392</v>
      </c>
      <c r="P80" s="10"/>
      <c r="Q80" s="10"/>
      <c r="R80" s="10">
        <v>66.4</v>
      </c>
      <c r="S80" s="10">
        <v>0</v>
      </c>
      <c r="T80" s="10">
        <f t="shared" si="15"/>
        <v>66.4</v>
      </c>
      <c r="U80" s="3">
        <f t="shared" si="16"/>
        <v>77.3144</v>
      </c>
      <c r="V80" s="3">
        <f t="shared" si="17"/>
        <v>73</v>
      </c>
    </row>
    <row r="81" ht="14.5" spans="1:22">
      <c r="A81" s="3">
        <v>79</v>
      </c>
      <c r="B81" s="1" t="s">
        <v>328</v>
      </c>
      <c r="C81" s="1" t="s">
        <v>329</v>
      </c>
      <c r="D81" s="3" t="s">
        <v>275</v>
      </c>
      <c r="E81" s="4">
        <v>100</v>
      </c>
      <c r="F81" s="4">
        <v>100</v>
      </c>
      <c r="G81" s="4">
        <v>100</v>
      </c>
      <c r="H81" s="4">
        <v>0</v>
      </c>
      <c r="I81" s="4">
        <v>0</v>
      </c>
      <c r="J81" s="4">
        <f t="shared" si="12"/>
        <v>100</v>
      </c>
      <c r="K81" s="8">
        <v>71.13</v>
      </c>
      <c r="L81" s="8">
        <v>68.8</v>
      </c>
      <c r="M81" s="9">
        <f t="shared" si="13"/>
        <v>70.664</v>
      </c>
      <c r="N81" s="9">
        <v>0</v>
      </c>
      <c r="O81" s="9">
        <f t="shared" si="14"/>
        <v>70.664</v>
      </c>
      <c r="P81" s="10"/>
      <c r="Q81" s="10"/>
      <c r="R81" s="10">
        <v>68.8</v>
      </c>
      <c r="S81" s="10">
        <v>0</v>
      </c>
      <c r="T81" s="10">
        <f t="shared" si="15"/>
        <v>68.8</v>
      </c>
      <c r="U81" s="3">
        <f t="shared" si="16"/>
        <v>76.3448</v>
      </c>
      <c r="V81" s="3">
        <f t="shared" si="17"/>
        <v>75</v>
      </c>
    </row>
    <row r="82" ht="14.5" spans="1:22">
      <c r="A82" s="3">
        <v>80</v>
      </c>
      <c r="B82" s="1" t="s">
        <v>330</v>
      </c>
      <c r="C82" s="1" t="s">
        <v>331</v>
      </c>
      <c r="D82" s="3" t="s">
        <v>275</v>
      </c>
      <c r="E82" s="4">
        <v>100</v>
      </c>
      <c r="F82" s="4">
        <v>100</v>
      </c>
      <c r="G82" s="4">
        <v>100</v>
      </c>
      <c r="H82" s="4">
        <v>0</v>
      </c>
      <c r="I82" s="4">
        <v>0</v>
      </c>
      <c r="J82" s="4">
        <f t="shared" si="12"/>
        <v>100</v>
      </c>
      <c r="K82" s="8">
        <v>80</v>
      </c>
      <c r="L82" s="8">
        <v>82.67</v>
      </c>
      <c r="M82" s="9">
        <f t="shared" si="13"/>
        <v>80.534</v>
      </c>
      <c r="N82" s="9">
        <v>0</v>
      </c>
      <c r="O82" s="9">
        <f t="shared" si="14"/>
        <v>80.534</v>
      </c>
      <c r="P82" s="10"/>
      <c r="Q82" s="10"/>
      <c r="R82" s="10">
        <v>62.8</v>
      </c>
      <c r="S82" s="10">
        <v>0</v>
      </c>
      <c r="T82" s="10">
        <f t="shared" si="15"/>
        <v>62.8</v>
      </c>
      <c r="U82" s="3">
        <f t="shared" si="16"/>
        <v>82.6538</v>
      </c>
      <c r="V82" s="3">
        <f t="shared" si="17"/>
        <v>51</v>
      </c>
    </row>
    <row r="83" ht="14.5" spans="1:22">
      <c r="A83" s="3">
        <v>81</v>
      </c>
      <c r="B83" s="1" t="s">
        <v>332</v>
      </c>
      <c r="C83" s="1" t="s">
        <v>333</v>
      </c>
      <c r="D83" s="3" t="s">
        <v>275</v>
      </c>
      <c r="E83" s="4">
        <v>100</v>
      </c>
      <c r="F83" s="4">
        <v>100</v>
      </c>
      <c r="G83" s="4">
        <v>100</v>
      </c>
      <c r="H83" s="4">
        <v>13.5</v>
      </c>
      <c r="I83" s="4">
        <v>0</v>
      </c>
      <c r="J83" s="4">
        <f t="shared" si="12"/>
        <v>113.5</v>
      </c>
      <c r="K83" s="8">
        <v>88.25</v>
      </c>
      <c r="L83" s="8">
        <v>82.21</v>
      </c>
      <c r="M83" s="9">
        <f t="shared" si="13"/>
        <v>87.042</v>
      </c>
      <c r="N83" s="9">
        <v>48.31</v>
      </c>
      <c r="O83" s="9">
        <f t="shared" si="14"/>
        <v>135.352</v>
      </c>
      <c r="P83" s="10"/>
      <c r="Q83" s="10"/>
      <c r="R83" s="10">
        <v>62.2</v>
      </c>
      <c r="S83" s="10">
        <v>0</v>
      </c>
      <c r="T83" s="10">
        <f t="shared" si="15"/>
        <v>62.2</v>
      </c>
      <c r="U83" s="3">
        <f t="shared" si="16"/>
        <v>123.6664</v>
      </c>
      <c r="V83" s="3">
        <f t="shared" si="17"/>
        <v>1</v>
      </c>
    </row>
    <row r="84" ht="14.5" spans="1:22">
      <c r="A84" s="3">
        <v>82</v>
      </c>
      <c r="B84" s="1" t="s">
        <v>334</v>
      </c>
      <c r="C84" s="1" t="s">
        <v>335</v>
      </c>
      <c r="D84" s="3" t="s">
        <v>275</v>
      </c>
      <c r="E84" s="4">
        <v>100</v>
      </c>
      <c r="F84" s="4">
        <v>100</v>
      </c>
      <c r="G84" s="4">
        <v>100</v>
      </c>
      <c r="H84" s="4">
        <v>0</v>
      </c>
      <c r="I84" s="4">
        <v>0</v>
      </c>
      <c r="J84" s="4">
        <f t="shared" si="12"/>
        <v>100</v>
      </c>
      <c r="K84" s="8">
        <v>83.31</v>
      </c>
      <c r="L84" s="8">
        <v>84.67</v>
      </c>
      <c r="M84" s="9">
        <f t="shared" si="13"/>
        <v>83.582</v>
      </c>
      <c r="N84" s="9">
        <v>0</v>
      </c>
      <c r="O84" s="9">
        <f t="shared" si="14"/>
        <v>83.582</v>
      </c>
      <c r="P84" s="10"/>
      <c r="Q84" s="10"/>
      <c r="R84" s="10">
        <v>60</v>
      </c>
      <c r="S84" s="10">
        <v>0</v>
      </c>
      <c r="T84" s="10">
        <f t="shared" si="15"/>
        <v>60</v>
      </c>
      <c r="U84" s="3">
        <f t="shared" si="16"/>
        <v>84.5074</v>
      </c>
      <c r="V84" s="3">
        <f t="shared" si="17"/>
        <v>36</v>
      </c>
    </row>
    <row r="85" ht="14.5" spans="1:22">
      <c r="A85" s="3">
        <v>83</v>
      </c>
      <c r="B85" s="1" t="s">
        <v>336</v>
      </c>
      <c r="C85" s="1" t="s">
        <v>337</v>
      </c>
      <c r="D85" s="3" t="s">
        <v>275</v>
      </c>
      <c r="E85" s="4">
        <v>100</v>
      </c>
      <c r="F85" s="4">
        <v>100</v>
      </c>
      <c r="G85" s="4">
        <v>100</v>
      </c>
      <c r="H85" s="4">
        <v>5</v>
      </c>
      <c r="I85" s="4">
        <v>0</v>
      </c>
      <c r="J85" s="4">
        <f t="shared" si="12"/>
        <v>105</v>
      </c>
      <c r="K85" s="8">
        <v>90.07</v>
      </c>
      <c r="L85" s="8">
        <v>88.22</v>
      </c>
      <c r="M85" s="9">
        <f t="shared" si="13"/>
        <v>89.7</v>
      </c>
      <c r="N85" s="9">
        <v>0</v>
      </c>
      <c r="O85" s="9">
        <f t="shared" si="14"/>
        <v>89.7</v>
      </c>
      <c r="P85" s="10"/>
      <c r="Q85" s="10"/>
      <c r="R85" s="10">
        <v>64.6</v>
      </c>
      <c r="S85" s="10">
        <v>0</v>
      </c>
      <c r="T85" s="10">
        <f t="shared" si="15"/>
        <v>64.6</v>
      </c>
      <c r="U85" s="3">
        <f t="shared" si="16"/>
        <v>90.25</v>
      </c>
      <c r="V85" s="3">
        <f t="shared" si="17"/>
        <v>13</v>
      </c>
    </row>
  </sheetData>
  <sortState ref="B3:V87">
    <sortCondition ref="V3:V87"/>
  </sortState>
  <mergeCells count="9">
    <mergeCell ref="E1:J1"/>
    <mergeCell ref="K1:O1"/>
    <mergeCell ref="P1:T1"/>
    <mergeCell ref="A1:A2"/>
    <mergeCell ref="B1:B2"/>
    <mergeCell ref="C1:C2"/>
    <mergeCell ref="D1:D2"/>
    <mergeCell ref="U1:U2"/>
    <mergeCell ref="V1:V2"/>
  </mergeCells>
  <pageMargins left="0.25" right="0.25" top="0.75" bottom="0.75" header="0.298611111111111" footer="0.298611111111111"/>
  <pageSetup paperSize="9" scale="40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新能源</vt:lpstr>
      <vt:lpstr>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clxy</dc:creator>
  <cp:lastModifiedBy>牧风</cp:lastModifiedBy>
  <dcterms:created xsi:type="dcterms:W3CDTF">2024-09-18T12:14:00Z</dcterms:created>
  <dcterms:modified xsi:type="dcterms:W3CDTF">2025-09-01T06:47:38Z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9BB276781AE84063BE7937E8B92F381E_13</vt:lpwstr>
  </property>
  <property fmtid="{D5CDD505-2E9C-101B-9397-08002B2CF9AE}" pid="3" name="KSOProductBuildVer">
    <vt:lpwstr>2052-12.1.0.22529</vt:lpwstr>
  </property>
</Properties>
</file>