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75965677e620f908/桌面/"/>
    </mc:Choice>
  </mc:AlternateContent>
  <xr:revisionPtr revIDLastSave="3" documentId="6_{59C212E3-ABE0-49CA-A091-1296B28613F5}" xr6:coauthVersionLast="47" xr6:coauthVersionMax="47" xr10:uidLastSave="{0FC03BF9-D1DD-4C8A-A262-225EF67C51DE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" l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<sst xmlns="http://schemas.openxmlformats.org/spreadsheetml/2006/main" count="218" uniqueCount="115">
  <si>
    <t>名次</t>
  </si>
  <si>
    <t>学号</t>
  </si>
  <si>
    <t>姓名</t>
  </si>
  <si>
    <t>德育总成绩（15%）</t>
  </si>
  <si>
    <t>智育总成绩（70%）</t>
  </si>
  <si>
    <t>体育总成绩（5%）</t>
  </si>
  <si>
    <t>美育总成绩（5%）</t>
  </si>
  <si>
    <t>劳育总成绩（5%）</t>
  </si>
  <si>
    <t>必修课优良率</t>
  </si>
  <si>
    <t>综合测评成绩</t>
  </si>
  <si>
    <t>四级成绩</t>
  </si>
  <si>
    <t>体测成绩</t>
  </si>
  <si>
    <t>不及格门数</t>
  </si>
  <si>
    <t>有无纪律处分</t>
  </si>
  <si>
    <t>胡晨雨</t>
  </si>
  <si>
    <t>闵孟涵</t>
  </si>
  <si>
    <t>陈晨</t>
  </si>
  <si>
    <t>刘思甜</t>
  </si>
  <si>
    <t>孟海娜</t>
  </si>
  <si>
    <t>郭佳钰</t>
  </si>
  <si>
    <t>汪成凤</t>
  </si>
  <si>
    <t>万芮萌</t>
  </si>
  <si>
    <t>周裕娟</t>
  </si>
  <si>
    <t>杨盈</t>
  </si>
  <si>
    <t>江临</t>
  </si>
  <si>
    <t>徐博文</t>
  </si>
  <si>
    <t>熊子成</t>
  </si>
  <si>
    <t>孙佳鑫</t>
  </si>
  <si>
    <t>尹一陈</t>
  </si>
  <si>
    <t>李帛翰</t>
  </si>
  <si>
    <t>徐忠豪</t>
  </si>
  <si>
    <t>李明昕</t>
  </si>
  <si>
    <t>覃圣翔</t>
  </si>
  <si>
    <t>陈厚羲</t>
  </si>
  <si>
    <t>朱梓翀</t>
  </si>
  <si>
    <t>游点</t>
  </si>
  <si>
    <t>毛智勇</t>
  </si>
  <si>
    <t>孟子昕</t>
  </si>
  <si>
    <t>刘淑宵</t>
  </si>
  <si>
    <t>佘佳衡</t>
  </si>
  <si>
    <t>代一博</t>
  </si>
  <si>
    <t>李胤绪</t>
  </si>
  <si>
    <t>吴家强</t>
  </si>
  <si>
    <t>崔浩然</t>
  </si>
  <si>
    <t>马嘉蕊</t>
  </si>
  <si>
    <t>覃静怡</t>
  </si>
  <si>
    <t>杨静雯</t>
  </si>
  <si>
    <t>梁天蕙</t>
  </si>
  <si>
    <t>温暖</t>
  </si>
  <si>
    <t>孙溪若</t>
  </si>
  <si>
    <t>甘钰露</t>
  </si>
  <si>
    <t>李远剑</t>
  </si>
  <si>
    <t>王云乐</t>
  </si>
  <si>
    <t>何雨桐</t>
  </si>
  <si>
    <t>陈慨宇</t>
  </si>
  <si>
    <t>刘涛</t>
  </si>
  <si>
    <t>周柯禹</t>
  </si>
  <si>
    <t>罗皓骏</t>
  </si>
  <si>
    <t>马官伦</t>
  </si>
  <si>
    <t>王康宁</t>
  </si>
  <si>
    <t>孙志毅</t>
  </si>
  <si>
    <t>雷思航</t>
  </si>
  <si>
    <t>王凯</t>
  </si>
  <si>
    <t>叶羽书</t>
  </si>
  <si>
    <t>郭浩泉</t>
  </si>
  <si>
    <t>孙甲第</t>
  </si>
  <si>
    <t>肖天琦</t>
  </si>
  <si>
    <t>纪贺严</t>
  </si>
  <si>
    <t>漆梓豪</t>
  </si>
  <si>
    <t>陈伟达</t>
  </si>
  <si>
    <t>翁圣博</t>
  </si>
  <si>
    <t>刘逸尘</t>
  </si>
  <si>
    <t>郭子煜</t>
  </si>
  <si>
    <t>张池</t>
  </si>
  <si>
    <t>无</t>
    <phoneticPr fontId="6" type="noConversion"/>
  </si>
  <si>
    <t>中国石油大学（北京）新能源与材料学院2024级新能源专业本科生综合测评汇总表</t>
    <phoneticPr fontId="6" type="noConversion"/>
  </si>
  <si>
    <t>525</t>
  </si>
  <si>
    <t>486</t>
  </si>
  <si>
    <t>451</t>
  </si>
  <si>
    <t>560</t>
  </si>
  <si>
    <t>522</t>
  </si>
  <si>
    <t>598</t>
  </si>
  <si>
    <t>594</t>
  </si>
  <si>
    <t>527</t>
  </si>
  <si>
    <t>529</t>
  </si>
  <si>
    <t>475</t>
  </si>
  <si>
    <t>485</t>
  </si>
  <si>
    <t>519</t>
  </si>
  <si>
    <t>474</t>
  </si>
  <si>
    <t>426</t>
  </si>
  <si>
    <t>496</t>
  </si>
  <si>
    <t>535</t>
  </si>
  <si>
    <t>464</t>
  </si>
  <si>
    <t>582</t>
  </si>
  <si>
    <t>483</t>
  </si>
  <si>
    <t>515</t>
  </si>
  <si>
    <t>489</t>
  </si>
  <si>
    <t>549</t>
  </si>
  <si>
    <t>86.36%</t>
  </si>
  <si>
    <t>40.91%</t>
  </si>
  <si>
    <t>59.09%</t>
  </si>
  <si>
    <t>81.82%</t>
  </si>
  <si>
    <t>77.27%</t>
  </si>
  <si>
    <t>45.45%</t>
  </si>
  <si>
    <t>54.55%</t>
  </si>
  <si>
    <t>95.45%</t>
  </si>
  <si>
    <t>63.64%</t>
  </si>
  <si>
    <t>72.73%</t>
  </si>
  <si>
    <t>36.36%</t>
  </si>
  <si>
    <t>50.00%</t>
  </si>
  <si>
    <t>52.38%</t>
  </si>
  <si>
    <t>68.18%</t>
  </si>
  <si>
    <t>100.00%</t>
  </si>
  <si>
    <t>90.91%</t>
  </si>
  <si>
    <t>47.62%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</si>
</sst>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11" x14ac:knownFonts="1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2" fontId="9" fillId="0" borderId="1" xfId="0" applyNumberFormat="1" applyFont="1" applyBorder="1" applyAlignment="1">
      <alignment horizontal="center" vertical="center"/>
    </xf>
    <xf numFmtId="12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2" fontId="4" fillId="0" borderId="1" xfId="0" applyNumberFormat="1" applyFont="1" applyBorder="1" applyAlignment="1">
      <alignment horizontal="center" vertical="center"/>
    </xf>
    <xf numFmtId="12" fontId="3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1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F2A01715-1402-4AB4-AB8D-9E06A2A0D908}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2"/>
  <sheetViews>
    <sheetView tabSelected="1" zoomScale="130" zoomScaleNormal="130" workbookViewId="0">
      <selection activeCell="D3" sqref="D3:D62"/>
    </sheetView>
  </sheetViews>
  <sheetFormatPr defaultColWidth="9" defaultRowHeight="14.4" x14ac:dyDescent="0.25"/>
  <cols>
    <col min="1" max="1" width="5.21875" customWidth="1"/>
    <col min="2" max="2" width="14" customWidth="1"/>
    <col min="3" max="3" width="12.109375" customWidth="1"/>
    <col min="4" max="5" width="11" style="1" customWidth="1"/>
    <col min="6" max="8" width="10.88671875" style="1" customWidth="1"/>
    <col min="9" max="9" width="13" style="23" customWidth="1"/>
    <col min="10" max="10" width="13" customWidth="1"/>
    <col min="11" max="11" width="9" style="26"/>
    <col min="12" max="12" width="9" style="24"/>
    <col min="13" max="13" width="11" customWidth="1"/>
    <col min="14" max="14" width="13" customWidth="1"/>
  </cols>
  <sheetData>
    <row r="1" spans="1:18" ht="25.5" customHeight="1" x14ac:dyDescent="0.25">
      <c r="A1" s="31" t="s">
        <v>75</v>
      </c>
      <c r="B1" s="31"/>
      <c r="C1" s="31"/>
      <c r="D1" s="32"/>
      <c r="E1" s="32"/>
      <c r="F1" s="32"/>
      <c r="G1" s="32"/>
      <c r="H1" s="32"/>
      <c r="I1" s="31"/>
      <c r="J1" s="31"/>
      <c r="K1" s="31"/>
      <c r="L1" s="31"/>
      <c r="M1" s="31"/>
      <c r="N1" s="31"/>
      <c r="O1" s="6"/>
      <c r="P1" s="6"/>
      <c r="Q1" s="6"/>
      <c r="R1" s="6"/>
    </row>
    <row r="2" spans="1:18" ht="28.8" x14ac:dyDescent="0.25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19" t="s">
        <v>8</v>
      </c>
      <c r="J2" s="7" t="s">
        <v>9</v>
      </c>
      <c r="K2" s="25" t="s">
        <v>10</v>
      </c>
      <c r="L2" s="7" t="s">
        <v>11</v>
      </c>
      <c r="M2" s="8" t="s">
        <v>12</v>
      </c>
      <c r="N2" s="2" t="s">
        <v>13</v>
      </c>
    </row>
    <row r="3" spans="1:18" ht="15.6" x14ac:dyDescent="0.25">
      <c r="A3" s="4">
        <v>1</v>
      </c>
      <c r="B3" s="27">
        <v>2024011448</v>
      </c>
      <c r="C3" s="10" t="s">
        <v>14</v>
      </c>
      <c r="D3" s="18">
        <v>79.703399999999988</v>
      </c>
      <c r="E3" s="18">
        <v>78.343099999999993</v>
      </c>
      <c r="F3" s="18">
        <v>57.68</v>
      </c>
      <c r="G3" s="29">
        <v>76</v>
      </c>
      <c r="H3" s="15">
        <v>100</v>
      </c>
      <c r="I3" s="20" t="s">
        <v>98</v>
      </c>
      <c r="J3" s="9">
        <f>D3*0.15+E3*0.7+F3*0.05+G3*0.05+H3*0.05</f>
        <v>78.479679999999988</v>
      </c>
      <c r="K3" s="14">
        <v>545</v>
      </c>
      <c r="L3" s="16">
        <v>78</v>
      </c>
      <c r="M3" s="12">
        <v>0</v>
      </c>
      <c r="N3" s="11" t="s">
        <v>74</v>
      </c>
    </row>
    <row r="4" spans="1:18" ht="15.6" x14ac:dyDescent="0.25">
      <c r="A4" s="4">
        <v>2</v>
      </c>
      <c r="B4" s="27">
        <v>2024011449</v>
      </c>
      <c r="C4" s="10" t="s">
        <v>15</v>
      </c>
      <c r="D4" s="18">
        <v>68.203399999999988</v>
      </c>
      <c r="E4" s="18">
        <v>56.50289999999999</v>
      </c>
      <c r="F4" s="18">
        <v>52.752000000000002</v>
      </c>
      <c r="G4" s="29">
        <v>50</v>
      </c>
      <c r="H4" s="15">
        <v>100</v>
      </c>
      <c r="I4" s="20" t="s">
        <v>99</v>
      </c>
      <c r="J4" s="9">
        <f t="shared" ref="J4:J62" si="0">D4*0.15+E4*0.7+F4*0.05+G4*0.05+H4*0.05</f>
        <v>59.920139999999982</v>
      </c>
      <c r="K4" s="14">
        <v>554</v>
      </c>
      <c r="L4" s="16">
        <v>69.2</v>
      </c>
      <c r="M4" s="12">
        <v>2</v>
      </c>
      <c r="N4" s="11" t="s">
        <v>74</v>
      </c>
    </row>
    <row r="5" spans="1:18" ht="15.6" x14ac:dyDescent="0.25">
      <c r="A5" s="4">
        <v>3</v>
      </c>
      <c r="B5" s="27">
        <v>2024011450</v>
      </c>
      <c r="C5" s="10" t="s">
        <v>16</v>
      </c>
      <c r="D5" s="18">
        <v>89.114199999999997</v>
      </c>
      <c r="E5" s="18">
        <v>78.079350000000005</v>
      </c>
      <c r="F5" s="18">
        <v>74.096000000000004</v>
      </c>
      <c r="G5" s="29">
        <v>70</v>
      </c>
      <c r="H5" s="15">
        <v>100</v>
      </c>
      <c r="I5" s="20" t="s">
        <v>100</v>
      </c>
      <c r="J5" s="9">
        <f t="shared" si="0"/>
        <v>80.227475000000013</v>
      </c>
      <c r="K5" s="14">
        <v>526</v>
      </c>
      <c r="L5" s="16">
        <v>84.1</v>
      </c>
      <c r="M5" s="12">
        <v>2</v>
      </c>
      <c r="N5" s="11" t="s">
        <v>74</v>
      </c>
    </row>
    <row r="6" spans="1:18" ht="15.6" x14ac:dyDescent="0.25">
      <c r="A6" s="4">
        <v>4</v>
      </c>
      <c r="B6" s="27">
        <v>2024011451</v>
      </c>
      <c r="C6" s="10" t="s">
        <v>17</v>
      </c>
      <c r="D6" s="18">
        <v>93.873999999999995</v>
      </c>
      <c r="E6" s="18">
        <v>87.888350000000003</v>
      </c>
      <c r="F6" s="18">
        <v>87.055999999999997</v>
      </c>
      <c r="G6" s="29">
        <v>74</v>
      </c>
      <c r="H6" s="15">
        <v>100</v>
      </c>
      <c r="I6" s="20" t="s">
        <v>101</v>
      </c>
      <c r="J6" s="9">
        <f t="shared" si="0"/>
        <v>88.65574500000001</v>
      </c>
      <c r="K6" s="14">
        <v>565</v>
      </c>
      <c r="L6" s="16">
        <v>87.6</v>
      </c>
      <c r="M6" s="12">
        <v>0</v>
      </c>
      <c r="N6" s="11" t="s">
        <v>74</v>
      </c>
    </row>
    <row r="7" spans="1:18" ht="15.6" x14ac:dyDescent="0.25">
      <c r="A7" s="4">
        <v>5</v>
      </c>
      <c r="B7" s="27">
        <v>2024011452</v>
      </c>
      <c r="C7" s="10" t="s">
        <v>18</v>
      </c>
      <c r="D7" s="18">
        <v>96.379599999999996</v>
      </c>
      <c r="E7" s="18">
        <v>84.318349999999981</v>
      </c>
      <c r="F7" s="18">
        <v>75.703999999999994</v>
      </c>
      <c r="G7" s="29">
        <v>74</v>
      </c>
      <c r="H7" s="15">
        <v>100</v>
      </c>
      <c r="I7" s="20" t="s">
        <v>102</v>
      </c>
      <c r="J7" s="9">
        <f t="shared" si="0"/>
        <v>85.964984999999984</v>
      </c>
      <c r="K7" s="14">
        <v>536</v>
      </c>
      <c r="L7" s="16">
        <v>83.4</v>
      </c>
      <c r="M7" s="12">
        <v>0</v>
      </c>
      <c r="N7" s="11" t="s">
        <v>74</v>
      </c>
    </row>
    <row r="8" spans="1:18" ht="15.6" x14ac:dyDescent="0.25">
      <c r="A8" s="4">
        <v>6</v>
      </c>
      <c r="B8" s="27">
        <v>2024011453</v>
      </c>
      <c r="C8" s="10" t="s">
        <v>19</v>
      </c>
      <c r="D8" s="18">
        <v>77.355799999999988</v>
      </c>
      <c r="E8" s="18">
        <v>63.094650000000009</v>
      </c>
      <c r="F8" s="18">
        <v>57.392000000000003</v>
      </c>
      <c r="G8" s="29">
        <v>55</v>
      </c>
      <c r="H8" s="15">
        <v>100</v>
      </c>
      <c r="I8" s="20" t="s">
        <v>103</v>
      </c>
      <c r="J8" s="9">
        <f t="shared" si="0"/>
        <v>66.38922500000001</v>
      </c>
      <c r="K8" s="14">
        <v>455</v>
      </c>
      <c r="L8" s="16">
        <v>75.7</v>
      </c>
      <c r="M8" s="12">
        <v>1</v>
      </c>
      <c r="N8" s="11" t="s">
        <v>74</v>
      </c>
    </row>
    <row r="9" spans="1:18" ht="15.6" x14ac:dyDescent="0.25">
      <c r="A9" s="4">
        <v>7</v>
      </c>
      <c r="B9" s="27">
        <v>2024011454</v>
      </c>
      <c r="C9" s="10" t="s">
        <v>20</v>
      </c>
      <c r="D9" s="18">
        <v>73.155799999999999</v>
      </c>
      <c r="E9" s="18">
        <v>59.561199999999999</v>
      </c>
      <c r="F9" s="18">
        <v>62.448</v>
      </c>
      <c r="G9" s="29">
        <v>55</v>
      </c>
      <c r="H9" s="15">
        <v>100</v>
      </c>
      <c r="I9" s="20" t="s">
        <v>104</v>
      </c>
      <c r="J9" s="9">
        <f t="shared" si="0"/>
        <v>63.538609999999991</v>
      </c>
      <c r="K9" s="14">
        <v>447</v>
      </c>
      <c r="L9" s="16">
        <v>75.8</v>
      </c>
      <c r="M9" s="12">
        <v>4</v>
      </c>
      <c r="N9" s="11" t="s">
        <v>74</v>
      </c>
    </row>
    <row r="10" spans="1:18" ht="15.6" x14ac:dyDescent="0.25">
      <c r="A10" s="4">
        <v>8</v>
      </c>
      <c r="B10" s="27">
        <v>2024011455</v>
      </c>
      <c r="C10" s="10" t="s">
        <v>21</v>
      </c>
      <c r="D10" s="18">
        <v>71.379599999999996</v>
      </c>
      <c r="E10" s="18">
        <v>76.878700000000009</v>
      </c>
      <c r="F10" s="18">
        <v>56.448</v>
      </c>
      <c r="G10" s="29">
        <v>45</v>
      </c>
      <c r="H10" s="15">
        <v>100</v>
      </c>
      <c r="I10" s="20" t="s">
        <v>105</v>
      </c>
      <c r="J10" s="9">
        <f t="shared" si="0"/>
        <v>74.594430000000003</v>
      </c>
      <c r="K10" s="14">
        <v>599</v>
      </c>
      <c r="L10" s="16">
        <v>75.8</v>
      </c>
      <c r="M10" s="12">
        <v>0</v>
      </c>
      <c r="N10" s="11" t="s">
        <v>74</v>
      </c>
    </row>
    <row r="11" spans="1:18" ht="15.6" x14ac:dyDescent="0.25">
      <c r="A11" s="4">
        <v>9</v>
      </c>
      <c r="B11" s="27">
        <v>2024011456</v>
      </c>
      <c r="C11" s="10" t="s">
        <v>22</v>
      </c>
      <c r="D11" s="18">
        <v>84.873999999999995</v>
      </c>
      <c r="E11" s="18">
        <v>66.007599999999996</v>
      </c>
      <c r="F11" s="18">
        <v>55.655999999999999</v>
      </c>
      <c r="G11" s="29">
        <v>60</v>
      </c>
      <c r="H11" s="15">
        <v>100</v>
      </c>
      <c r="I11" s="20" t="s">
        <v>106</v>
      </c>
      <c r="J11" s="9">
        <f t="shared" si="0"/>
        <v>69.719219999999993</v>
      </c>
      <c r="K11" s="14">
        <v>493</v>
      </c>
      <c r="L11" s="16">
        <v>72.599999999999994</v>
      </c>
      <c r="M11" s="12">
        <v>0</v>
      </c>
      <c r="N11" s="11" t="s">
        <v>74</v>
      </c>
    </row>
    <row r="12" spans="1:18" ht="15.6" x14ac:dyDescent="0.25">
      <c r="A12" s="4">
        <v>10</v>
      </c>
      <c r="B12" s="27">
        <v>2024011457</v>
      </c>
      <c r="C12" s="10" t="s">
        <v>23</v>
      </c>
      <c r="D12" s="18">
        <v>75.873999999999995</v>
      </c>
      <c r="E12" s="18">
        <v>71.199399999999997</v>
      </c>
      <c r="F12" s="18">
        <v>61.624000000000002</v>
      </c>
      <c r="G12" s="29">
        <v>64</v>
      </c>
      <c r="H12" s="15">
        <v>100</v>
      </c>
      <c r="I12" s="20" t="s">
        <v>102</v>
      </c>
      <c r="J12" s="9">
        <f t="shared" si="0"/>
        <v>72.50188</v>
      </c>
      <c r="K12" s="14">
        <v>470</v>
      </c>
      <c r="L12" s="16">
        <v>77.900000000000006</v>
      </c>
      <c r="M12" s="12">
        <v>0</v>
      </c>
      <c r="N12" s="11" t="s">
        <v>74</v>
      </c>
    </row>
    <row r="13" spans="1:18" ht="15.6" x14ac:dyDescent="0.25">
      <c r="A13" s="4">
        <v>11</v>
      </c>
      <c r="B13" s="27">
        <v>2024011458</v>
      </c>
      <c r="C13" s="10" t="s">
        <v>24</v>
      </c>
      <c r="D13" s="18">
        <v>71.679599999999994</v>
      </c>
      <c r="E13" s="18">
        <v>69.734849999999994</v>
      </c>
      <c r="F13" s="18">
        <v>59.911999999999999</v>
      </c>
      <c r="G13" s="29">
        <v>78</v>
      </c>
      <c r="H13" s="15">
        <v>100</v>
      </c>
      <c r="I13" s="20" t="s">
        <v>107</v>
      </c>
      <c r="J13" s="9">
        <f t="shared" si="0"/>
        <v>71.461934999999997</v>
      </c>
      <c r="K13" s="14">
        <v>504</v>
      </c>
      <c r="L13" s="16">
        <v>80.2</v>
      </c>
      <c r="M13" s="12">
        <v>0</v>
      </c>
      <c r="N13" s="11" t="s">
        <v>74</v>
      </c>
    </row>
    <row r="14" spans="1:18" ht="15.6" x14ac:dyDescent="0.25">
      <c r="A14" s="4">
        <v>12</v>
      </c>
      <c r="B14" s="27">
        <v>2024011459</v>
      </c>
      <c r="C14" s="10" t="s">
        <v>25</v>
      </c>
      <c r="D14" s="18">
        <v>78.703399999999988</v>
      </c>
      <c r="E14" s="18">
        <v>48.500999999999998</v>
      </c>
      <c r="F14" s="18">
        <v>45.78</v>
      </c>
      <c r="G14" s="29">
        <v>35</v>
      </c>
      <c r="H14" s="15">
        <v>94.285714285714292</v>
      </c>
      <c r="I14" s="20" t="s">
        <v>108</v>
      </c>
      <c r="J14" s="9">
        <f t="shared" si="0"/>
        <v>54.509495714285713</v>
      </c>
      <c r="K14" s="14">
        <v>450</v>
      </c>
      <c r="L14" s="16">
        <v>60</v>
      </c>
      <c r="M14" s="12">
        <v>4</v>
      </c>
      <c r="N14" s="11" t="s">
        <v>74</v>
      </c>
    </row>
    <row r="15" spans="1:18" ht="15.6" x14ac:dyDescent="0.25">
      <c r="A15" s="4">
        <v>13</v>
      </c>
      <c r="B15" s="27">
        <v>2024011460</v>
      </c>
      <c r="C15" s="10" t="s">
        <v>26</v>
      </c>
      <c r="D15" s="18">
        <v>79.903399999999991</v>
      </c>
      <c r="E15" s="18">
        <v>72.009450000000001</v>
      </c>
      <c r="F15" s="18">
        <v>84.664000000000001</v>
      </c>
      <c r="G15" s="29">
        <v>40</v>
      </c>
      <c r="H15" s="15">
        <v>100</v>
      </c>
      <c r="I15" s="21">
        <v>0.8</v>
      </c>
      <c r="J15" s="9">
        <f t="shared" si="0"/>
        <v>73.625324999999989</v>
      </c>
      <c r="K15" s="14">
        <v>560</v>
      </c>
      <c r="L15" s="16">
        <v>86.9</v>
      </c>
      <c r="M15" s="12">
        <v>0</v>
      </c>
      <c r="N15" s="11" t="s">
        <v>74</v>
      </c>
    </row>
    <row r="16" spans="1:18" ht="15.6" x14ac:dyDescent="0.25">
      <c r="A16" s="4">
        <v>14</v>
      </c>
      <c r="B16" s="27">
        <v>2024011461</v>
      </c>
      <c r="C16" s="10" t="s">
        <v>27</v>
      </c>
      <c r="D16" s="18">
        <v>67.717399999999998</v>
      </c>
      <c r="E16" s="18">
        <v>61.181299999999993</v>
      </c>
      <c r="F16" s="18">
        <v>54.991999999999997</v>
      </c>
      <c r="G16" s="29">
        <v>25</v>
      </c>
      <c r="H16" s="15">
        <v>100</v>
      </c>
      <c r="I16" s="20" t="s">
        <v>109</v>
      </c>
      <c r="J16" s="9">
        <f t="shared" si="0"/>
        <v>61.98411999999999</v>
      </c>
      <c r="K16" s="14">
        <v>440</v>
      </c>
      <c r="L16" s="16">
        <v>73.2</v>
      </c>
      <c r="M16" s="12">
        <v>3</v>
      </c>
      <c r="N16" s="11" t="s">
        <v>74</v>
      </c>
    </row>
    <row r="17" spans="1:14" ht="15.6" x14ac:dyDescent="0.25">
      <c r="A17" s="4">
        <v>15</v>
      </c>
      <c r="B17" s="27">
        <v>2024011462</v>
      </c>
      <c r="C17" s="10" t="s">
        <v>28</v>
      </c>
      <c r="D17" s="18">
        <v>72.189399999999992</v>
      </c>
      <c r="E17" s="18">
        <v>66.673999999999992</v>
      </c>
      <c r="F17" s="18">
        <v>46.48</v>
      </c>
      <c r="G17" s="29">
        <v>50</v>
      </c>
      <c r="H17" s="15">
        <v>100</v>
      </c>
      <c r="I17" s="20" t="s">
        <v>100</v>
      </c>
      <c r="J17" s="9">
        <f t="shared" si="0"/>
        <v>67.324209999999994</v>
      </c>
      <c r="K17" s="14">
        <v>582</v>
      </c>
      <c r="L17" s="16">
        <v>58</v>
      </c>
      <c r="M17" s="12">
        <v>0</v>
      </c>
      <c r="N17" s="11" t="s">
        <v>74</v>
      </c>
    </row>
    <row r="18" spans="1:14" ht="15.6" x14ac:dyDescent="0.25">
      <c r="A18" s="4">
        <v>16</v>
      </c>
      <c r="B18" s="27">
        <v>2024011463</v>
      </c>
      <c r="C18" s="10" t="s">
        <v>29</v>
      </c>
      <c r="D18" s="18">
        <v>77.203399999999988</v>
      </c>
      <c r="E18" s="18">
        <v>79.342300000000009</v>
      </c>
      <c r="F18" s="18">
        <v>53.304000000000002</v>
      </c>
      <c r="G18" s="29">
        <v>45</v>
      </c>
      <c r="H18" s="15">
        <v>100</v>
      </c>
      <c r="I18" s="20" t="s">
        <v>105</v>
      </c>
      <c r="J18" s="9">
        <f t="shared" si="0"/>
        <v>77.035319999999999</v>
      </c>
      <c r="K18" s="14">
        <v>510</v>
      </c>
      <c r="L18" s="16">
        <v>68.400000000000006</v>
      </c>
      <c r="M18" s="12">
        <v>0</v>
      </c>
      <c r="N18" s="11" t="s">
        <v>74</v>
      </c>
    </row>
    <row r="19" spans="1:14" ht="15.6" x14ac:dyDescent="0.25">
      <c r="A19" s="4">
        <v>17</v>
      </c>
      <c r="B19" s="27">
        <v>2024011464</v>
      </c>
      <c r="C19" s="10" t="s">
        <v>30</v>
      </c>
      <c r="D19" s="18">
        <v>71.183799999999991</v>
      </c>
      <c r="E19" s="18">
        <v>61.778000000000006</v>
      </c>
      <c r="F19" s="18">
        <v>39.816000000000003</v>
      </c>
      <c r="G19" s="29">
        <v>70</v>
      </c>
      <c r="H19" s="15">
        <v>100</v>
      </c>
      <c r="I19" s="20" t="s">
        <v>109</v>
      </c>
      <c r="J19" s="9">
        <f t="shared" si="0"/>
        <v>64.412970000000001</v>
      </c>
      <c r="K19" s="14">
        <v>500</v>
      </c>
      <c r="L19" s="16">
        <v>46.1</v>
      </c>
      <c r="M19" s="12">
        <v>1</v>
      </c>
      <c r="N19" s="11" t="s">
        <v>74</v>
      </c>
    </row>
    <row r="20" spans="1:14" ht="15.6" x14ac:dyDescent="0.25">
      <c r="A20" s="5">
        <v>18</v>
      </c>
      <c r="B20" s="27">
        <v>2024011465</v>
      </c>
      <c r="C20" s="10" t="s">
        <v>31</v>
      </c>
      <c r="D20" s="18">
        <v>68.203399999999988</v>
      </c>
      <c r="E20" s="18">
        <v>66.561800000000005</v>
      </c>
      <c r="F20" s="18">
        <v>67.031999999999996</v>
      </c>
      <c r="G20" s="30">
        <v>60</v>
      </c>
      <c r="H20" s="15">
        <v>100</v>
      </c>
      <c r="I20" s="22" t="s">
        <v>100</v>
      </c>
      <c r="J20" s="9">
        <f t="shared" si="0"/>
        <v>68.175369999999987</v>
      </c>
      <c r="K20" s="14">
        <v>454</v>
      </c>
      <c r="L20" s="17">
        <v>82.2</v>
      </c>
      <c r="M20" s="13">
        <v>0</v>
      </c>
      <c r="N20" s="11" t="s">
        <v>74</v>
      </c>
    </row>
    <row r="21" spans="1:14" ht="15.6" x14ac:dyDescent="0.25">
      <c r="A21" s="4">
        <v>19</v>
      </c>
      <c r="B21" s="27">
        <v>2024011466</v>
      </c>
      <c r="C21" s="10" t="s">
        <v>32</v>
      </c>
      <c r="D21" s="18">
        <v>71.207599999999985</v>
      </c>
      <c r="E21" s="18">
        <v>67.136399999999995</v>
      </c>
      <c r="F21" s="18">
        <v>72.328000000000003</v>
      </c>
      <c r="G21" s="29">
        <v>40</v>
      </c>
      <c r="H21" s="15">
        <v>71.428571428571431</v>
      </c>
      <c r="I21" s="20" t="s">
        <v>107</v>
      </c>
      <c r="J21" s="9">
        <f t="shared" si="0"/>
        <v>66.864448571428568</v>
      </c>
      <c r="K21" s="14">
        <v>481</v>
      </c>
      <c r="L21" s="16">
        <v>86.3</v>
      </c>
      <c r="M21" s="12">
        <v>0</v>
      </c>
      <c r="N21" s="11" t="s">
        <v>74</v>
      </c>
    </row>
    <row r="22" spans="1:14" ht="15.6" x14ac:dyDescent="0.25">
      <c r="A22" s="4">
        <v>20</v>
      </c>
      <c r="B22" s="27">
        <v>2024011467</v>
      </c>
      <c r="C22" s="10" t="s">
        <v>33</v>
      </c>
      <c r="D22" s="18">
        <v>69.213200000000001</v>
      </c>
      <c r="E22" s="18">
        <v>64.762349999999998</v>
      </c>
      <c r="F22" s="18">
        <v>58.24</v>
      </c>
      <c r="G22" s="29">
        <v>25</v>
      </c>
      <c r="H22" s="15">
        <v>100</v>
      </c>
      <c r="I22" s="20" t="s">
        <v>109</v>
      </c>
      <c r="J22" s="9">
        <f t="shared" si="0"/>
        <v>64.877624999999995</v>
      </c>
      <c r="K22" s="14">
        <v>499</v>
      </c>
      <c r="L22" s="16">
        <v>79</v>
      </c>
      <c r="M22" s="12">
        <v>0</v>
      </c>
      <c r="N22" s="11" t="s">
        <v>74</v>
      </c>
    </row>
    <row r="23" spans="1:14" ht="15.6" x14ac:dyDescent="0.25">
      <c r="A23" s="4">
        <v>21</v>
      </c>
      <c r="B23" s="27">
        <v>2024011468</v>
      </c>
      <c r="C23" s="10" t="s">
        <v>34</v>
      </c>
      <c r="D23" s="18">
        <v>70.664199999999994</v>
      </c>
      <c r="E23" s="18">
        <v>63.673499999999997</v>
      </c>
      <c r="F23" s="18">
        <v>61.502000000000002</v>
      </c>
      <c r="G23" s="29">
        <v>35</v>
      </c>
      <c r="H23" s="15">
        <v>100</v>
      </c>
      <c r="I23" s="20" t="s">
        <v>110</v>
      </c>
      <c r="J23" s="9">
        <f t="shared" si="0"/>
        <v>64.996179999999995</v>
      </c>
      <c r="K23" s="14">
        <v>520</v>
      </c>
      <c r="L23" s="16">
        <v>86.2</v>
      </c>
      <c r="M23" s="12">
        <v>0</v>
      </c>
      <c r="N23" s="11" t="s">
        <v>74</v>
      </c>
    </row>
    <row r="24" spans="1:14" ht="15.6" x14ac:dyDescent="0.25">
      <c r="A24" s="4">
        <v>22</v>
      </c>
      <c r="B24" s="27">
        <v>2024011469</v>
      </c>
      <c r="C24" s="10" t="s">
        <v>35</v>
      </c>
      <c r="D24" s="18">
        <v>69.169799999999995</v>
      </c>
      <c r="E24" s="18">
        <v>65.506100000000004</v>
      </c>
      <c r="F24" s="18">
        <v>53.423999999999999</v>
      </c>
      <c r="G24" s="29">
        <v>25</v>
      </c>
      <c r="H24" s="15">
        <v>100</v>
      </c>
      <c r="I24" s="20" t="s">
        <v>111</v>
      </c>
      <c r="J24" s="9">
        <f t="shared" si="0"/>
        <v>65.150939999999991</v>
      </c>
      <c r="K24" s="14">
        <v>538</v>
      </c>
      <c r="L24" s="16">
        <v>70.400000000000006</v>
      </c>
      <c r="M24" s="12">
        <v>1</v>
      </c>
      <c r="N24" s="11" t="s">
        <v>74</v>
      </c>
    </row>
    <row r="25" spans="1:14" ht="15.6" x14ac:dyDescent="0.25">
      <c r="A25" s="4">
        <v>23</v>
      </c>
      <c r="B25" s="27">
        <v>2024011470</v>
      </c>
      <c r="C25" s="10" t="s">
        <v>36</v>
      </c>
      <c r="D25" s="18">
        <v>78.679599999999994</v>
      </c>
      <c r="E25" s="18">
        <v>67.220550000000003</v>
      </c>
      <c r="F25" s="18">
        <v>54.192</v>
      </c>
      <c r="G25" s="29">
        <v>40</v>
      </c>
      <c r="H25" s="15">
        <v>94.285714285714292</v>
      </c>
      <c r="I25" s="20" t="s">
        <v>104</v>
      </c>
      <c r="J25" s="9">
        <f t="shared" si="0"/>
        <v>68.280210714285715</v>
      </c>
      <c r="K25" s="14">
        <v>525</v>
      </c>
      <c r="L25" s="16">
        <v>68.2</v>
      </c>
      <c r="M25" s="12">
        <v>0</v>
      </c>
      <c r="N25" s="11" t="s">
        <v>74</v>
      </c>
    </row>
    <row r="26" spans="1:14" ht="15.6" x14ac:dyDescent="0.25">
      <c r="A26" s="4">
        <v>24</v>
      </c>
      <c r="B26" s="27">
        <v>2024011471</v>
      </c>
      <c r="C26" s="10" t="s">
        <v>37</v>
      </c>
      <c r="D26" s="18">
        <v>78.179599999999994</v>
      </c>
      <c r="E26" s="18">
        <v>57.984449999999995</v>
      </c>
      <c r="F26" s="18">
        <v>47.6</v>
      </c>
      <c r="G26" s="29">
        <v>35</v>
      </c>
      <c r="H26" s="15">
        <v>100</v>
      </c>
      <c r="I26" s="20" t="s">
        <v>109</v>
      </c>
      <c r="J26" s="9">
        <f t="shared" si="0"/>
        <v>61.446054999999994</v>
      </c>
      <c r="K26" s="14">
        <v>428</v>
      </c>
      <c r="L26" s="16">
        <v>60</v>
      </c>
      <c r="M26" s="12">
        <v>2</v>
      </c>
      <c r="N26" s="11" t="s">
        <v>74</v>
      </c>
    </row>
    <row r="27" spans="1:14" ht="15.6" x14ac:dyDescent="0.25">
      <c r="A27" s="5">
        <v>25</v>
      </c>
      <c r="B27" s="27">
        <v>2024011472</v>
      </c>
      <c r="C27" s="10" t="s">
        <v>38</v>
      </c>
      <c r="D27" s="18">
        <v>73.270599999999988</v>
      </c>
      <c r="E27" s="18">
        <v>80.136949999999999</v>
      </c>
      <c r="F27" s="18">
        <v>59.904000000000003</v>
      </c>
      <c r="G27" s="29">
        <v>45</v>
      </c>
      <c r="H27" s="15">
        <v>100</v>
      </c>
      <c r="I27" s="20" t="s">
        <v>112</v>
      </c>
      <c r="J27" s="9">
        <f t="shared" si="0"/>
        <v>77.331654999999998</v>
      </c>
      <c r="K27" s="14">
        <v>541</v>
      </c>
      <c r="L27" s="16">
        <v>78.400000000000006</v>
      </c>
      <c r="M27" s="12">
        <v>0</v>
      </c>
      <c r="N27" s="11" t="s">
        <v>74</v>
      </c>
    </row>
    <row r="28" spans="1:14" ht="15.6" x14ac:dyDescent="0.25">
      <c r="A28" s="5">
        <v>26</v>
      </c>
      <c r="B28" s="27">
        <v>2024011473</v>
      </c>
      <c r="C28" s="10" t="s">
        <v>39</v>
      </c>
      <c r="D28" s="18">
        <v>73.242599999999996</v>
      </c>
      <c r="E28" s="18">
        <v>64.482700000000008</v>
      </c>
      <c r="F28" s="18">
        <v>54.712000000000003</v>
      </c>
      <c r="G28" s="30">
        <v>20</v>
      </c>
      <c r="H28" s="15">
        <v>100</v>
      </c>
      <c r="I28" s="22" t="s">
        <v>103</v>
      </c>
      <c r="J28" s="9">
        <f t="shared" si="0"/>
        <v>64.859880000000004</v>
      </c>
      <c r="K28" s="14">
        <v>479</v>
      </c>
      <c r="L28" s="17">
        <v>72.7</v>
      </c>
      <c r="M28" s="13">
        <v>0</v>
      </c>
      <c r="N28" s="11" t="s">
        <v>74</v>
      </c>
    </row>
    <row r="29" spans="1:14" ht="15.6" x14ac:dyDescent="0.25">
      <c r="A29" s="4">
        <v>27</v>
      </c>
      <c r="B29" s="27">
        <v>2024011474</v>
      </c>
      <c r="C29" s="10" t="s">
        <v>40</v>
      </c>
      <c r="D29" s="18">
        <v>65.7804</v>
      </c>
      <c r="E29" s="18">
        <v>85.542150000000007</v>
      </c>
      <c r="F29" s="18">
        <v>49.896000000000001</v>
      </c>
      <c r="G29" s="29">
        <v>20</v>
      </c>
      <c r="H29" s="15">
        <v>100</v>
      </c>
      <c r="I29" s="20" t="s">
        <v>112</v>
      </c>
      <c r="J29" s="9">
        <f t="shared" si="0"/>
        <v>78.241365000000002</v>
      </c>
      <c r="K29" s="14">
        <v>635</v>
      </c>
      <c r="L29" s="16">
        <v>64.099999999999994</v>
      </c>
      <c r="M29" s="12">
        <v>0</v>
      </c>
      <c r="N29" s="11" t="s">
        <v>74</v>
      </c>
    </row>
    <row r="30" spans="1:14" ht="15.6" x14ac:dyDescent="0.25">
      <c r="A30" s="4">
        <v>28</v>
      </c>
      <c r="B30" s="27">
        <v>2024011475</v>
      </c>
      <c r="C30" s="10" t="s">
        <v>41</v>
      </c>
      <c r="D30" s="18">
        <v>80.960799999999992</v>
      </c>
      <c r="E30" s="18">
        <v>75.653349999999989</v>
      </c>
      <c r="F30" s="18">
        <v>47.655999999999999</v>
      </c>
      <c r="G30" s="29">
        <v>35</v>
      </c>
      <c r="H30" s="15">
        <v>84.285714285714292</v>
      </c>
      <c r="I30" s="20" t="s">
        <v>98</v>
      </c>
      <c r="J30" s="9">
        <f t="shared" si="0"/>
        <v>73.448550714285702</v>
      </c>
      <c r="K30" s="14">
        <v>416</v>
      </c>
      <c r="L30" s="16">
        <v>60.1</v>
      </c>
      <c r="M30" s="12">
        <v>0</v>
      </c>
      <c r="N30" s="11" t="s">
        <v>74</v>
      </c>
    </row>
    <row r="31" spans="1:14" ht="15.6" x14ac:dyDescent="0.25">
      <c r="A31" s="4">
        <v>29</v>
      </c>
      <c r="B31" s="27">
        <v>2024011476</v>
      </c>
      <c r="C31" s="10" t="s">
        <v>42</v>
      </c>
      <c r="D31" s="18">
        <v>86.990200000000002</v>
      </c>
      <c r="E31" s="18">
        <v>84.08905</v>
      </c>
      <c r="F31" s="18">
        <v>68.319999999999993</v>
      </c>
      <c r="G31" s="29">
        <v>55</v>
      </c>
      <c r="H31" s="15">
        <v>100</v>
      </c>
      <c r="I31" s="20" t="s">
        <v>112</v>
      </c>
      <c r="J31" s="9">
        <f t="shared" si="0"/>
        <v>83.076864999999998</v>
      </c>
      <c r="K31" s="14">
        <v>608</v>
      </c>
      <c r="L31" s="16">
        <v>84.5</v>
      </c>
      <c r="M31" s="12">
        <v>0</v>
      </c>
      <c r="N31" s="11" t="s">
        <v>74</v>
      </c>
    </row>
    <row r="32" spans="1:14" ht="15.6" x14ac:dyDescent="0.25">
      <c r="A32" s="5">
        <v>30</v>
      </c>
      <c r="B32" s="27">
        <v>2024011477</v>
      </c>
      <c r="C32" s="10" t="s">
        <v>43</v>
      </c>
      <c r="D32" s="18">
        <v>69.746799999999993</v>
      </c>
      <c r="E32" s="18">
        <v>61.001949999999994</v>
      </c>
      <c r="F32" s="18">
        <v>47.6</v>
      </c>
      <c r="G32" s="30">
        <v>40</v>
      </c>
      <c r="H32" s="15">
        <v>85.714285714285722</v>
      </c>
      <c r="I32" s="22" t="s">
        <v>108</v>
      </c>
      <c r="J32" s="9">
        <f t="shared" si="0"/>
        <v>61.829099285714278</v>
      </c>
      <c r="K32" s="14">
        <v>436</v>
      </c>
      <c r="L32" s="17">
        <v>60</v>
      </c>
      <c r="M32" s="13">
        <v>1</v>
      </c>
      <c r="N32" s="11" t="s">
        <v>74</v>
      </c>
    </row>
    <row r="33" spans="1:14" ht="15.6" x14ac:dyDescent="0.25">
      <c r="A33" s="4">
        <v>31</v>
      </c>
      <c r="B33" s="27">
        <v>2024011478</v>
      </c>
      <c r="C33" s="10" t="s">
        <v>44</v>
      </c>
      <c r="D33" s="18">
        <v>78.971724137931034</v>
      </c>
      <c r="E33" s="28">
        <v>63.382799999999996</v>
      </c>
      <c r="F33" s="18">
        <v>53.927999999999997</v>
      </c>
      <c r="G33" s="29">
        <v>55</v>
      </c>
      <c r="H33" s="15">
        <v>100</v>
      </c>
      <c r="I33" s="20" t="s">
        <v>107</v>
      </c>
      <c r="J33" s="9">
        <f t="shared" si="0"/>
        <v>66.660118620689644</v>
      </c>
      <c r="K33" s="14">
        <v>379</v>
      </c>
      <c r="L33" s="16">
        <v>71.3</v>
      </c>
      <c r="M33" s="12">
        <v>1</v>
      </c>
      <c r="N33" s="11" t="s">
        <v>74</v>
      </c>
    </row>
    <row r="34" spans="1:14" ht="15.6" x14ac:dyDescent="0.25">
      <c r="A34" s="4">
        <v>32</v>
      </c>
      <c r="B34" s="27">
        <v>2024011479</v>
      </c>
      <c r="C34" s="10" t="s">
        <v>45</v>
      </c>
      <c r="D34" s="18">
        <v>78.976551724137934</v>
      </c>
      <c r="E34" s="28">
        <v>71.560649999999995</v>
      </c>
      <c r="F34" s="18">
        <v>48.496000000000002</v>
      </c>
      <c r="G34" s="29">
        <v>70</v>
      </c>
      <c r="H34" s="15">
        <v>100</v>
      </c>
      <c r="I34" s="20" t="s">
        <v>101</v>
      </c>
      <c r="J34" s="9">
        <f t="shared" si="0"/>
        <v>72.863737758620687</v>
      </c>
      <c r="K34" s="14">
        <v>485</v>
      </c>
      <c r="L34" s="16">
        <v>61.6</v>
      </c>
      <c r="M34" s="12">
        <v>0</v>
      </c>
      <c r="N34" s="11" t="s">
        <v>74</v>
      </c>
    </row>
    <row r="35" spans="1:14" ht="15.6" x14ac:dyDescent="0.25">
      <c r="A35" s="5">
        <v>33</v>
      </c>
      <c r="B35" s="27">
        <v>2024011480</v>
      </c>
      <c r="C35" s="10" t="s">
        <v>46</v>
      </c>
      <c r="D35" s="18">
        <v>82.01517241379311</v>
      </c>
      <c r="E35" s="28">
        <v>78.876300000000015</v>
      </c>
      <c r="F35" s="18">
        <v>61.231999999999999</v>
      </c>
      <c r="G35" s="30">
        <v>60</v>
      </c>
      <c r="H35" s="15">
        <v>100</v>
      </c>
      <c r="I35" s="22" t="s">
        <v>107</v>
      </c>
      <c r="J35" s="9">
        <f t="shared" si="0"/>
        <v>78.577285862068976</v>
      </c>
      <c r="K35" s="14" t="s">
        <v>76</v>
      </c>
      <c r="L35" s="17">
        <v>77.2</v>
      </c>
      <c r="M35" s="13">
        <v>0</v>
      </c>
      <c r="N35" s="11" t="s">
        <v>74</v>
      </c>
    </row>
    <row r="36" spans="1:14" ht="15.6" x14ac:dyDescent="0.25">
      <c r="A36" s="5">
        <v>34</v>
      </c>
      <c r="B36" s="27">
        <v>2024011481</v>
      </c>
      <c r="C36" s="10" t="s">
        <v>47</v>
      </c>
      <c r="D36" s="18">
        <v>72.942758620689659</v>
      </c>
      <c r="E36" s="28">
        <v>55.471000000000004</v>
      </c>
      <c r="F36" s="18">
        <v>51.506</v>
      </c>
      <c r="G36" s="30">
        <v>35</v>
      </c>
      <c r="H36" s="15">
        <v>100</v>
      </c>
      <c r="I36" s="20" t="s">
        <v>109</v>
      </c>
      <c r="J36" s="9">
        <f t="shared" si="0"/>
        <v>59.096413793103451</v>
      </c>
      <c r="K36" s="14" t="s">
        <v>77</v>
      </c>
      <c r="L36" s="17">
        <v>68.099999999999994</v>
      </c>
      <c r="M36" s="13">
        <v>5</v>
      </c>
      <c r="N36" s="11" t="s">
        <v>74</v>
      </c>
    </row>
    <row r="37" spans="1:14" ht="15.6" x14ac:dyDescent="0.25">
      <c r="A37" s="5">
        <v>35</v>
      </c>
      <c r="B37" s="27">
        <v>2024011482</v>
      </c>
      <c r="C37" s="10" t="s">
        <v>48</v>
      </c>
      <c r="D37" s="18">
        <v>77.962068965517233</v>
      </c>
      <c r="E37" s="28">
        <v>78.945550000000011</v>
      </c>
      <c r="F37" s="18">
        <v>73.304000000000002</v>
      </c>
      <c r="G37" s="29">
        <v>55</v>
      </c>
      <c r="H37" s="15">
        <v>100</v>
      </c>
      <c r="I37" s="20" t="s">
        <v>113</v>
      </c>
      <c r="J37" s="9">
        <f t="shared" si="0"/>
        <v>78.37139534482759</v>
      </c>
      <c r="K37" s="14" t="s">
        <v>76</v>
      </c>
      <c r="L37" s="16">
        <v>80.900000000000006</v>
      </c>
      <c r="M37" s="4">
        <v>0</v>
      </c>
      <c r="N37" s="11" t="s">
        <v>74</v>
      </c>
    </row>
    <row r="38" spans="1:14" ht="15.6" x14ac:dyDescent="0.25">
      <c r="A38" s="5">
        <v>36</v>
      </c>
      <c r="B38" s="27">
        <v>2024011483</v>
      </c>
      <c r="C38" s="10" t="s">
        <v>49</v>
      </c>
      <c r="D38" s="18">
        <v>82.966896551724133</v>
      </c>
      <c r="E38" s="28">
        <v>73.480800000000002</v>
      </c>
      <c r="F38" s="18">
        <v>62.655999999999999</v>
      </c>
      <c r="G38" s="29">
        <v>61</v>
      </c>
      <c r="H38" s="15">
        <v>100</v>
      </c>
      <c r="I38" s="20" t="s">
        <v>106</v>
      </c>
      <c r="J38" s="9">
        <f t="shared" si="0"/>
        <v>75.064394482758615</v>
      </c>
      <c r="K38" s="14" t="s">
        <v>78</v>
      </c>
      <c r="L38" s="16">
        <v>72.599999999999994</v>
      </c>
      <c r="M38" s="4">
        <v>0</v>
      </c>
      <c r="N38" s="11" t="s">
        <v>74</v>
      </c>
    </row>
    <row r="39" spans="1:14" ht="15.6" x14ac:dyDescent="0.25">
      <c r="A39" s="5">
        <v>37</v>
      </c>
      <c r="B39" s="27">
        <v>2024011484</v>
      </c>
      <c r="C39" s="10" t="s">
        <v>50</v>
      </c>
      <c r="D39" s="18">
        <v>85.210344827586212</v>
      </c>
      <c r="E39" s="28">
        <v>89.749849999999995</v>
      </c>
      <c r="F39" s="18">
        <v>69.456000000000003</v>
      </c>
      <c r="G39" s="29">
        <v>65</v>
      </c>
      <c r="H39" s="15">
        <v>100</v>
      </c>
      <c r="I39" s="20" t="s">
        <v>105</v>
      </c>
      <c r="J39" s="9">
        <f t="shared" si="0"/>
        <v>87.329246724137931</v>
      </c>
      <c r="K39" s="14" t="s">
        <v>79</v>
      </c>
      <c r="L39" s="16">
        <v>77.599999999999994</v>
      </c>
      <c r="M39" s="4">
        <v>0</v>
      </c>
      <c r="N39" s="11" t="s">
        <v>74</v>
      </c>
    </row>
    <row r="40" spans="1:14" ht="15.6" x14ac:dyDescent="0.25">
      <c r="A40" s="5">
        <v>38</v>
      </c>
      <c r="B40" s="27">
        <v>2024011485</v>
      </c>
      <c r="C40" s="10" t="s">
        <v>51</v>
      </c>
      <c r="D40" s="18">
        <v>84.205517241379312</v>
      </c>
      <c r="E40" s="28">
        <v>90.815750000000008</v>
      </c>
      <c r="F40" s="18">
        <v>67.063999999999993</v>
      </c>
      <c r="G40" s="29">
        <v>76</v>
      </c>
      <c r="H40" s="15">
        <v>100</v>
      </c>
      <c r="I40" s="20" t="s">
        <v>105</v>
      </c>
      <c r="J40" s="9">
        <f t="shared" si="0"/>
        <v>88.355052586206895</v>
      </c>
      <c r="K40" s="14" t="s">
        <v>80</v>
      </c>
      <c r="L40" s="16">
        <v>76.900000000000006</v>
      </c>
      <c r="M40" s="4">
        <v>0</v>
      </c>
      <c r="N40" s="11" t="s">
        <v>74</v>
      </c>
    </row>
    <row r="41" spans="1:14" ht="15.6" x14ac:dyDescent="0.25">
      <c r="A41" s="5">
        <v>39</v>
      </c>
      <c r="B41" s="27">
        <v>2024011486</v>
      </c>
      <c r="C41" s="10" t="s">
        <v>52</v>
      </c>
      <c r="D41" s="18">
        <v>92.686206896551724</v>
      </c>
      <c r="E41" s="28">
        <v>73.9041</v>
      </c>
      <c r="F41" s="18">
        <v>66.632000000000005</v>
      </c>
      <c r="G41" s="29">
        <v>40</v>
      </c>
      <c r="H41" s="15">
        <v>100</v>
      </c>
      <c r="I41" s="20" t="s">
        <v>98</v>
      </c>
      <c r="J41" s="9">
        <f t="shared" si="0"/>
        <v>75.967401034482748</v>
      </c>
      <c r="K41" s="14" t="s">
        <v>81</v>
      </c>
      <c r="L41" s="16">
        <v>79.7</v>
      </c>
      <c r="M41" s="4">
        <v>0</v>
      </c>
      <c r="N41" s="11" t="s">
        <v>74</v>
      </c>
    </row>
    <row r="42" spans="1:14" ht="15.6" x14ac:dyDescent="0.25">
      <c r="A42" s="5">
        <v>40</v>
      </c>
      <c r="B42" s="27">
        <v>2024011487</v>
      </c>
      <c r="C42" s="10" t="s">
        <v>53</v>
      </c>
      <c r="D42" s="18">
        <v>88.686206896551724</v>
      </c>
      <c r="E42" s="28">
        <v>84.919799999999995</v>
      </c>
      <c r="F42" s="18">
        <v>63.304000000000002</v>
      </c>
      <c r="G42" s="29">
        <v>70</v>
      </c>
      <c r="H42" s="15">
        <v>100</v>
      </c>
      <c r="I42" s="20" t="s">
        <v>112</v>
      </c>
      <c r="J42" s="9">
        <f t="shared" si="0"/>
        <v>84.411991034482753</v>
      </c>
      <c r="K42" s="14" t="s">
        <v>82</v>
      </c>
      <c r="L42" s="16">
        <v>80.900000000000006</v>
      </c>
      <c r="M42" s="4">
        <v>0</v>
      </c>
      <c r="N42" s="11" t="s">
        <v>74</v>
      </c>
    </row>
    <row r="43" spans="1:14" ht="15.6" x14ac:dyDescent="0.25">
      <c r="A43" s="5">
        <v>41</v>
      </c>
      <c r="B43" s="27">
        <v>2024011488</v>
      </c>
      <c r="C43" s="10" t="s">
        <v>54</v>
      </c>
      <c r="D43" s="18">
        <v>81.200689655172411</v>
      </c>
      <c r="E43" s="28">
        <v>84.394850000000005</v>
      </c>
      <c r="F43" s="18">
        <v>81.456000000000003</v>
      </c>
      <c r="G43" s="29">
        <v>70</v>
      </c>
      <c r="H43" s="15">
        <v>100</v>
      </c>
      <c r="I43" s="20" t="s">
        <v>111</v>
      </c>
      <c r="J43" s="9">
        <f t="shared" si="0"/>
        <v>83.829298448275864</v>
      </c>
      <c r="K43" s="14" t="s">
        <v>83</v>
      </c>
      <c r="L43" s="16">
        <v>77.599999999999994</v>
      </c>
      <c r="M43" s="4">
        <v>0</v>
      </c>
      <c r="N43" s="11" t="s">
        <v>74</v>
      </c>
    </row>
    <row r="44" spans="1:14" ht="15.6" x14ac:dyDescent="0.25">
      <c r="A44" s="5">
        <v>42</v>
      </c>
      <c r="B44" s="27">
        <v>2024011489</v>
      </c>
      <c r="C44" s="10" t="s">
        <v>55</v>
      </c>
      <c r="D44" s="18">
        <v>65.797931034482758</v>
      </c>
      <c r="E44" s="28">
        <v>62.355999999999995</v>
      </c>
      <c r="F44" s="18">
        <v>56.896000000000001</v>
      </c>
      <c r="G44" s="29">
        <v>25</v>
      </c>
      <c r="H44" s="15">
        <v>71.428571428571431</v>
      </c>
      <c r="I44" s="20" t="s">
        <v>114</v>
      </c>
      <c r="J44" s="9">
        <f t="shared" si="0"/>
        <v>61.185118226600977</v>
      </c>
      <c r="K44" s="14" t="s">
        <v>84</v>
      </c>
      <c r="L44" s="16">
        <v>76.599999999999994</v>
      </c>
      <c r="M44" s="4">
        <v>1</v>
      </c>
      <c r="N44" s="11" t="s">
        <v>74</v>
      </c>
    </row>
    <row r="45" spans="1:14" ht="15.6" x14ac:dyDescent="0.25">
      <c r="A45" s="5">
        <v>43</v>
      </c>
      <c r="B45" s="27">
        <v>2024011490</v>
      </c>
      <c r="C45" s="10" t="s">
        <v>56</v>
      </c>
      <c r="D45" s="18">
        <v>77.724827586206885</v>
      </c>
      <c r="E45" s="28">
        <v>81.921149999999997</v>
      </c>
      <c r="F45" s="18">
        <v>62.271999999999998</v>
      </c>
      <c r="G45" s="29">
        <v>65</v>
      </c>
      <c r="H45" s="15">
        <v>100</v>
      </c>
      <c r="I45" s="20" t="s">
        <v>105</v>
      </c>
      <c r="J45" s="9">
        <f t="shared" si="0"/>
        <v>80.36712913793103</v>
      </c>
      <c r="K45" s="14" t="s">
        <v>85</v>
      </c>
      <c r="L45" s="16">
        <v>86.2</v>
      </c>
      <c r="M45" s="4">
        <v>0</v>
      </c>
      <c r="N45" s="11" t="s">
        <v>74</v>
      </c>
    </row>
    <row r="46" spans="1:14" ht="15.6" x14ac:dyDescent="0.25">
      <c r="A46" s="5">
        <v>44</v>
      </c>
      <c r="B46" s="27">
        <v>2024011491</v>
      </c>
      <c r="C46" s="10" t="s">
        <v>57</v>
      </c>
      <c r="D46" s="18">
        <v>81.72</v>
      </c>
      <c r="E46" s="28">
        <v>62.271000000000001</v>
      </c>
      <c r="F46" s="18">
        <v>62.527999999999999</v>
      </c>
      <c r="G46" s="29">
        <v>25</v>
      </c>
      <c r="H46" s="15">
        <v>100</v>
      </c>
      <c r="I46" s="20" t="s">
        <v>104</v>
      </c>
      <c r="J46" s="9">
        <f t="shared" si="0"/>
        <v>65.224100000000007</v>
      </c>
      <c r="K46" s="14">
        <v>409</v>
      </c>
      <c r="L46" s="16">
        <v>81.3</v>
      </c>
      <c r="M46" s="4">
        <v>0</v>
      </c>
      <c r="N46" s="11" t="s">
        <v>74</v>
      </c>
    </row>
    <row r="47" spans="1:14" ht="15.6" x14ac:dyDescent="0.25">
      <c r="A47" s="5">
        <v>45</v>
      </c>
      <c r="B47" s="27">
        <v>2024011492</v>
      </c>
      <c r="C47" s="10" t="s">
        <v>58</v>
      </c>
      <c r="D47" s="18">
        <v>70.836551724137934</v>
      </c>
      <c r="E47" s="28">
        <v>72.754049999999992</v>
      </c>
      <c r="F47" s="18">
        <v>54.207999999999998</v>
      </c>
      <c r="G47" s="29">
        <v>60</v>
      </c>
      <c r="H47" s="15">
        <v>100</v>
      </c>
      <c r="I47" s="20" t="s">
        <v>102</v>
      </c>
      <c r="J47" s="9">
        <f t="shared" si="0"/>
        <v>72.263717758620686</v>
      </c>
      <c r="K47" s="14" t="s">
        <v>86</v>
      </c>
      <c r="L47" s="16">
        <v>71.8</v>
      </c>
      <c r="M47" s="4">
        <v>0</v>
      </c>
      <c r="N47" s="11" t="s">
        <v>74</v>
      </c>
    </row>
    <row r="48" spans="1:14" ht="15.6" x14ac:dyDescent="0.25">
      <c r="A48" s="5">
        <v>46</v>
      </c>
      <c r="B48" s="27">
        <v>2024011493</v>
      </c>
      <c r="C48" s="10" t="s">
        <v>59</v>
      </c>
      <c r="D48" s="18">
        <v>65.788275862068971</v>
      </c>
      <c r="E48" s="28">
        <v>63.76104999999999</v>
      </c>
      <c r="F48" s="18">
        <v>48.6</v>
      </c>
      <c r="G48" s="29">
        <v>40</v>
      </c>
      <c r="H48" s="15">
        <v>92.857142857142861</v>
      </c>
      <c r="I48" s="20" t="s">
        <v>100</v>
      </c>
      <c r="J48" s="9">
        <f t="shared" si="0"/>
        <v>63.573833522167483</v>
      </c>
      <c r="K48" s="14" t="s">
        <v>87</v>
      </c>
      <c r="L48" s="16">
        <v>60</v>
      </c>
      <c r="M48" s="4">
        <v>0</v>
      </c>
      <c r="N48" s="11" t="s">
        <v>74</v>
      </c>
    </row>
    <row r="49" spans="1:14" ht="15.6" x14ac:dyDescent="0.25">
      <c r="A49" s="5">
        <v>47</v>
      </c>
      <c r="B49" s="27">
        <v>2024011494</v>
      </c>
      <c r="C49" s="10" t="s">
        <v>60</v>
      </c>
      <c r="D49" s="18">
        <v>67.326896551724133</v>
      </c>
      <c r="E49" s="28">
        <v>67.249449999999996</v>
      </c>
      <c r="F49" s="18">
        <v>57.896000000000001</v>
      </c>
      <c r="G49" s="29">
        <v>70</v>
      </c>
      <c r="H49" s="15">
        <v>78.571428571428569</v>
      </c>
      <c r="I49" s="20" t="s">
        <v>111</v>
      </c>
      <c r="J49" s="9">
        <f t="shared" si="0"/>
        <v>67.49702091133004</v>
      </c>
      <c r="K49" s="14" t="s">
        <v>88</v>
      </c>
      <c r="L49" s="16">
        <v>76.599999999999994</v>
      </c>
      <c r="M49" s="4">
        <v>0</v>
      </c>
      <c r="N49" s="11" t="s">
        <v>74</v>
      </c>
    </row>
    <row r="50" spans="1:14" ht="15.6" x14ac:dyDescent="0.25">
      <c r="A50" s="5">
        <v>48</v>
      </c>
      <c r="B50" s="27">
        <v>2024011495</v>
      </c>
      <c r="C50" s="10" t="s">
        <v>61</v>
      </c>
      <c r="D50" s="18">
        <v>74.331724137931033</v>
      </c>
      <c r="E50" s="28">
        <v>71.940599999999989</v>
      </c>
      <c r="F50" s="18">
        <v>56.616</v>
      </c>
      <c r="G50" s="29">
        <v>70</v>
      </c>
      <c r="H50" s="15">
        <v>100</v>
      </c>
      <c r="I50" s="20" t="s">
        <v>98</v>
      </c>
      <c r="J50" s="9">
        <f t="shared" si="0"/>
        <v>72.838978620689645</v>
      </c>
      <c r="K50" s="14" t="s">
        <v>89</v>
      </c>
      <c r="L50" s="16">
        <v>76.099999999999994</v>
      </c>
      <c r="M50" s="4">
        <v>0</v>
      </c>
      <c r="N50" s="11" t="s">
        <v>74</v>
      </c>
    </row>
    <row r="51" spans="1:14" ht="15.6" x14ac:dyDescent="0.25">
      <c r="A51" s="5">
        <v>49</v>
      </c>
      <c r="B51" s="27">
        <v>2024011496</v>
      </c>
      <c r="C51" s="10" t="s">
        <v>62</v>
      </c>
      <c r="D51" s="18">
        <v>58.360689655172408</v>
      </c>
      <c r="E51" s="28">
        <v>68.509999999999991</v>
      </c>
      <c r="F51" s="18">
        <v>54.655999999999999</v>
      </c>
      <c r="G51" s="29">
        <v>25</v>
      </c>
      <c r="H51" s="15">
        <v>100</v>
      </c>
      <c r="I51" s="20" t="s">
        <v>107</v>
      </c>
      <c r="J51" s="9">
        <f t="shared" si="0"/>
        <v>65.693903448275847</v>
      </c>
      <c r="K51" s="14" t="s">
        <v>83</v>
      </c>
      <c r="L51" s="16">
        <v>72.599999999999994</v>
      </c>
      <c r="M51" s="4">
        <v>0</v>
      </c>
      <c r="N51" s="11" t="s">
        <v>74</v>
      </c>
    </row>
    <row r="52" spans="1:14" ht="15.6" x14ac:dyDescent="0.25">
      <c r="A52" s="5">
        <v>50</v>
      </c>
      <c r="B52" s="27">
        <v>2024011497</v>
      </c>
      <c r="C52" s="10" t="s">
        <v>63</v>
      </c>
      <c r="D52" s="18">
        <v>69.899310344827583</v>
      </c>
      <c r="E52" s="28">
        <v>82.876149999999996</v>
      </c>
      <c r="F52" s="18">
        <v>48.944000000000003</v>
      </c>
      <c r="G52" s="29">
        <v>30</v>
      </c>
      <c r="H52" s="15">
        <v>100</v>
      </c>
      <c r="I52" s="20" t="s">
        <v>107</v>
      </c>
      <c r="J52" s="9">
        <f t="shared" si="0"/>
        <v>77.445401551724132</v>
      </c>
      <c r="K52" s="14">
        <v>443</v>
      </c>
      <c r="L52" s="16">
        <v>62.4</v>
      </c>
      <c r="M52" s="4">
        <v>0</v>
      </c>
      <c r="N52" s="11" t="s">
        <v>74</v>
      </c>
    </row>
    <row r="53" spans="1:14" ht="15.6" x14ac:dyDescent="0.25">
      <c r="A53" s="5">
        <v>51</v>
      </c>
      <c r="B53" s="27">
        <v>2024011498</v>
      </c>
      <c r="C53" s="10" t="s">
        <v>64</v>
      </c>
      <c r="D53" s="18">
        <v>86.205517241379312</v>
      </c>
      <c r="E53" s="28">
        <v>77.194499999999991</v>
      </c>
      <c r="F53" s="18">
        <v>51.4</v>
      </c>
      <c r="G53" s="29">
        <v>50</v>
      </c>
      <c r="H53" s="15">
        <v>100</v>
      </c>
      <c r="I53" s="20" t="s">
        <v>99</v>
      </c>
      <c r="J53" s="9">
        <f t="shared" si="0"/>
        <v>77.036977586206888</v>
      </c>
      <c r="K53" s="14" t="s">
        <v>90</v>
      </c>
      <c r="L53" s="16">
        <v>65</v>
      </c>
      <c r="M53" s="4">
        <v>0</v>
      </c>
      <c r="N53" s="11" t="s">
        <v>74</v>
      </c>
    </row>
    <row r="54" spans="1:14" ht="15.6" x14ac:dyDescent="0.25">
      <c r="A54" s="5">
        <v>52</v>
      </c>
      <c r="B54" s="27">
        <v>2024011499</v>
      </c>
      <c r="C54" s="10" t="s">
        <v>65</v>
      </c>
      <c r="D54" s="18">
        <v>64.865517241379308</v>
      </c>
      <c r="E54" s="28">
        <v>70.609849999999994</v>
      </c>
      <c r="F54" s="18">
        <v>54.927999999999997</v>
      </c>
      <c r="G54" s="29">
        <v>46</v>
      </c>
      <c r="H54" s="15">
        <v>100</v>
      </c>
      <c r="I54" s="20" t="s">
        <v>111</v>
      </c>
      <c r="J54" s="9">
        <f t="shared" si="0"/>
        <v>69.203122586206888</v>
      </c>
      <c r="K54" s="14" t="s">
        <v>91</v>
      </c>
      <c r="L54" s="16">
        <v>71.3</v>
      </c>
      <c r="M54" s="4">
        <v>0</v>
      </c>
      <c r="N54" s="11" t="s">
        <v>74</v>
      </c>
    </row>
    <row r="55" spans="1:14" ht="15.6" x14ac:dyDescent="0.25">
      <c r="A55" s="5">
        <v>53</v>
      </c>
      <c r="B55" s="27">
        <v>2024011500</v>
      </c>
      <c r="C55" s="10" t="s">
        <v>66</v>
      </c>
      <c r="D55" s="18">
        <v>70.836551724137934</v>
      </c>
      <c r="E55" s="28">
        <v>69.673649999999995</v>
      </c>
      <c r="F55" s="18">
        <v>56.271999999999998</v>
      </c>
      <c r="G55" s="29">
        <v>55</v>
      </c>
      <c r="H55" s="15">
        <v>100</v>
      </c>
      <c r="I55" s="20" t="s">
        <v>111</v>
      </c>
      <c r="J55" s="9">
        <f t="shared" si="0"/>
        <v>69.960637758620692</v>
      </c>
      <c r="K55" s="14">
        <v>486</v>
      </c>
      <c r="L55" s="16">
        <v>73.7</v>
      </c>
      <c r="M55" s="4">
        <v>0</v>
      </c>
      <c r="N55" s="11" t="s">
        <v>74</v>
      </c>
    </row>
    <row r="56" spans="1:14" ht="15.6" x14ac:dyDescent="0.25">
      <c r="A56" s="5">
        <v>54</v>
      </c>
      <c r="B56" s="27">
        <v>2024011501</v>
      </c>
      <c r="C56" s="10" t="s">
        <v>67</v>
      </c>
      <c r="D56" s="18">
        <v>71.894482758620683</v>
      </c>
      <c r="E56" s="28">
        <v>82.898849999999996</v>
      </c>
      <c r="F56" s="18">
        <v>48.6</v>
      </c>
      <c r="G56" s="29">
        <v>25</v>
      </c>
      <c r="H56" s="15">
        <v>100</v>
      </c>
      <c r="I56" s="20" t="s">
        <v>111</v>
      </c>
      <c r="J56" s="9">
        <f t="shared" si="0"/>
        <v>77.493367413793109</v>
      </c>
      <c r="K56" s="14" t="s">
        <v>92</v>
      </c>
      <c r="L56" s="16">
        <v>60</v>
      </c>
      <c r="M56" s="4">
        <v>0</v>
      </c>
      <c r="N56" s="11" t="s">
        <v>74</v>
      </c>
    </row>
    <row r="57" spans="1:14" ht="15.6" x14ac:dyDescent="0.25">
      <c r="A57" s="5">
        <v>55</v>
      </c>
      <c r="B57" s="27">
        <v>2024011502</v>
      </c>
      <c r="C57" s="10" t="s">
        <v>68</v>
      </c>
      <c r="D57" s="18">
        <v>79.34620689655172</v>
      </c>
      <c r="E57" s="28">
        <v>79.99615</v>
      </c>
      <c r="F57" s="18">
        <v>57.832000000000001</v>
      </c>
      <c r="G57" s="29">
        <v>70</v>
      </c>
      <c r="H57" s="15">
        <v>100</v>
      </c>
      <c r="I57" s="20" t="s">
        <v>101</v>
      </c>
      <c r="J57" s="9">
        <f t="shared" si="0"/>
        <v>79.290836034482751</v>
      </c>
      <c r="K57" s="14" t="s">
        <v>93</v>
      </c>
      <c r="L57" s="16">
        <v>74.7</v>
      </c>
      <c r="M57" s="4">
        <v>0</v>
      </c>
      <c r="N57" s="11" t="s">
        <v>74</v>
      </c>
    </row>
    <row r="58" spans="1:14" ht="15.6" x14ac:dyDescent="0.25">
      <c r="A58" s="5">
        <v>56</v>
      </c>
      <c r="B58" s="27">
        <v>2024011503</v>
      </c>
      <c r="C58" s="10" t="s">
        <v>69</v>
      </c>
      <c r="D58" s="18">
        <v>70.757586206896548</v>
      </c>
      <c r="E58" s="28">
        <v>63.535800000000002</v>
      </c>
      <c r="F58" s="18">
        <v>50.176000000000002</v>
      </c>
      <c r="G58" s="29">
        <v>50</v>
      </c>
      <c r="H58" s="15">
        <v>100</v>
      </c>
      <c r="I58" s="20" t="s">
        <v>99</v>
      </c>
      <c r="J58" s="9">
        <f t="shared" si="0"/>
        <v>65.097497931034482</v>
      </c>
      <c r="K58" s="14" t="s">
        <v>94</v>
      </c>
      <c r="L58" s="16">
        <v>64.599999999999994</v>
      </c>
      <c r="M58" s="4">
        <v>0</v>
      </c>
      <c r="N58" s="11" t="s">
        <v>74</v>
      </c>
    </row>
    <row r="59" spans="1:14" ht="15.6" x14ac:dyDescent="0.25">
      <c r="A59" s="5">
        <v>57</v>
      </c>
      <c r="B59" s="27">
        <v>2024011504</v>
      </c>
      <c r="C59" s="10" t="s">
        <v>70</v>
      </c>
      <c r="D59" s="18">
        <v>82.98827586206896</v>
      </c>
      <c r="E59" s="28">
        <v>69.06335</v>
      </c>
      <c r="F59" s="18">
        <v>55.103999999999999</v>
      </c>
      <c r="G59" s="29">
        <v>70</v>
      </c>
      <c r="H59" s="15">
        <v>100</v>
      </c>
      <c r="I59" s="20" t="s">
        <v>111</v>
      </c>
      <c r="J59" s="9">
        <f t="shared" si="0"/>
        <v>72.047786379310338</v>
      </c>
      <c r="K59" s="14" t="s">
        <v>95</v>
      </c>
      <c r="L59" s="16">
        <v>73.400000000000006</v>
      </c>
      <c r="M59" s="4">
        <v>0</v>
      </c>
      <c r="N59" s="11" t="s">
        <v>74</v>
      </c>
    </row>
    <row r="60" spans="1:14" ht="15.6" x14ac:dyDescent="0.25">
      <c r="A60" s="5">
        <v>58</v>
      </c>
      <c r="B60" s="27">
        <v>2024011505</v>
      </c>
      <c r="C60" s="10" t="s">
        <v>71</v>
      </c>
      <c r="D60" s="18">
        <v>74.307586206896545</v>
      </c>
      <c r="E60" s="28">
        <v>85.030500000000004</v>
      </c>
      <c r="F60" s="18">
        <v>65.176000000000002</v>
      </c>
      <c r="G60" s="29">
        <v>70</v>
      </c>
      <c r="H60" s="15">
        <v>100</v>
      </c>
      <c r="I60" s="20" t="s">
        <v>101</v>
      </c>
      <c r="J60" s="9">
        <f t="shared" si="0"/>
        <v>82.42628793103448</v>
      </c>
      <c r="K60" s="14" t="s">
        <v>96</v>
      </c>
      <c r="L60" s="16">
        <v>77.099999999999994</v>
      </c>
      <c r="M60" s="4">
        <v>0</v>
      </c>
      <c r="N60" s="11" t="s">
        <v>74</v>
      </c>
    </row>
    <row r="61" spans="1:14" ht="15.6" x14ac:dyDescent="0.25">
      <c r="A61" s="5">
        <v>59</v>
      </c>
      <c r="B61" s="27">
        <v>2024011506</v>
      </c>
      <c r="C61" s="10" t="s">
        <v>72</v>
      </c>
      <c r="D61" s="18">
        <v>92.613793103448273</v>
      </c>
      <c r="E61" s="28">
        <v>80.2911</v>
      </c>
      <c r="F61" s="18">
        <v>75.52</v>
      </c>
      <c r="G61" s="29">
        <v>60</v>
      </c>
      <c r="H61" s="15">
        <v>100</v>
      </c>
      <c r="I61" s="20" t="s">
        <v>98</v>
      </c>
      <c r="J61" s="9">
        <f t="shared" si="0"/>
        <v>81.871838965517242</v>
      </c>
      <c r="K61" s="14">
        <v>472</v>
      </c>
      <c r="L61" s="16">
        <v>92</v>
      </c>
      <c r="M61" s="4">
        <v>0</v>
      </c>
      <c r="N61" s="11" t="s">
        <v>74</v>
      </c>
    </row>
    <row r="62" spans="1:14" ht="15.6" x14ac:dyDescent="0.25">
      <c r="A62" s="5">
        <v>60</v>
      </c>
      <c r="B62" s="27">
        <v>2024011507</v>
      </c>
      <c r="C62" s="10" t="s">
        <v>73</v>
      </c>
      <c r="D62" s="18">
        <v>63.860689655172408</v>
      </c>
      <c r="E62" s="28">
        <v>68.452199999999991</v>
      </c>
      <c r="F62" s="18">
        <v>60.256</v>
      </c>
      <c r="G62" s="29">
        <v>70</v>
      </c>
      <c r="H62" s="15">
        <v>100</v>
      </c>
      <c r="I62" s="20" t="s">
        <v>111</v>
      </c>
      <c r="J62" s="9">
        <f t="shared" si="0"/>
        <v>69.008443448275841</v>
      </c>
      <c r="K62" s="14" t="s">
        <v>97</v>
      </c>
      <c r="L62" s="16">
        <v>82.6</v>
      </c>
      <c r="M62" s="4">
        <v>0</v>
      </c>
      <c r="N62" s="11" t="s">
        <v>74</v>
      </c>
    </row>
  </sheetData>
  <mergeCells count="1">
    <mergeCell ref="A1:N1"/>
  </mergeCells>
  <phoneticPr fontId="6" type="noConversion"/>
  <conditionalFormatting sqref="C3:C6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710 Z</cp:lastModifiedBy>
  <dcterms:created xsi:type="dcterms:W3CDTF">2016-09-21T09:35:00Z</dcterms:created>
  <dcterms:modified xsi:type="dcterms:W3CDTF">2025-10-10T01:02:08Z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22F61F0C618F455895D3BFD3BC57D5A5_12</vt:lpwstr>
  </property>
  <property fmtid="{D5CDD505-2E9C-101B-9397-08002B2CF9AE}" pid="3" name="KSOProductBuildVer">
    <vt:lpwstr>2052-12.1.0.16120</vt:lpwstr>
  </property>
</Properties>
</file>