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D:\中石大文件\学校文件\综测\2024-2025综测文件\材料汇总\"/>
    </mc:Choice>
  </mc:AlternateContent>
  <xr:revisionPtr revIDLastSave="0" documentId="13_ncr:1_{20F2553B-979E-47CA-9E97-AF08F29E535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7" i="1" l="1"/>
  <c r="Q37" i="1" s="1"/>
  <c r="P36" i="1"/>
  <c r="Q36" i="1" s="1"/>
  <c r="P35" i="1"/>
  <c r="Q35" i="1" s="1"/>
  <c r="P21" i="1"/>
  <c r="Q21" i="1" s="1"/>
  <c r="P20" i="1"/>
  <c r="Q20" i="1" s="1"/>
  <c r="P19" i="1"/>
  <c r="Q19" i="1" s="1"/>
  <c r="P18" i="1"/>
  <c r="Q18" i="1" s="1"/>
  <c r="P17" i="1"/>
  <c r="Q17" i="1" s="1"/>
  <c r="P16" i="1"/>
  <c r="Q16" i="1" s="1"/>
  <c r="P15" i="1"/>
  <c r="Q15" i="1" s="1"/>
  <c r="P14" i="1"/>
  <c r="Q14" i="1" s="1"/>
  <c r="P13" i="1"/>
  <c r="Q13" i="1" s="1"/>
  <c r="P12" i="1"/>
  <c r="Q12" i="1" s="1"/>
  <c r="P11" i="1"/>
  <c r="Q11" i="1" s="1"/>
  <c r="P10" i="1"/>
  <c r="Q10" i="1" s="1"/>
  <c r="P5" i="1"/>
  <c r="Q5" i="1" s="1"/>
  <c r="K28" i="1"/>
  <c r="L28" i="1" s="1"/>
  <c r="K27" i="1"/>
  <c r="L27" i="1" s="1"/>
  <c r="K26" i="1"/>
  <c r="L26" i="1" s="1"/>
  <c r="K25" i="1"/>
  <c r="L25" i="1" s="1"/>
  <c r="K24" i="1"/>
  <c r="L24" i="1" s="1"/>
  <c r="K23" i="1"/>
  <c r="L23" i="1" s="1"/>
  <c r="K22" i="1"/>
  <c r="L22" i="1" s="1"/>
  <c r="K21" i="1"/>
  <c r="L21" i="1" s="1"/>
  <c r="K20" i="1"/>
  <c r="L20" i="1" s="1"/>
  <c r="K19" i="1"/>
  <c r="L19" i="1" s="1"/>
  <c r="K18" i="1"/>
  <c r="L18" i="1" s="1"/>
  <c r="K17" i="1"/>
  <c r="L17" i="1" s="1"/>
  <c r="K16" i="1"/>
  <c r="L16" i="1" s="1"/>
  <c r="K12" i="1"/>
  <c r="L12" i="1" s="1"/>
  <c r="K11" i="1"/>
  <c r="L11" i="1" s="1"/>
  <c r="P6" i="1"/>
  <c r="Q6" i="1" s="1"/>
  <c r="P7" i="1"/>
  <c r="Q7" i="1" s="1"/>
  <c r="P8" i="1"/>
  <c r="Q8" i="1" s="1"/>
  <c r="P9" i="1"/>
  <c r="Q9" i="1" s="1"/>
  <c r="P22" i="1"/>
  <c r="Q22" i="1" s="1"/>
  <c r="P23" i="1"/>
  <c r="Q23" i="1" s="1"/>
  <c r="P24" i="1"/>
  <c r="Q24" i="1" s="1"/>
  <c r="P25" i="1"/>
  <c r="Q25" i="1" s="1"/>
  <c r="P26" i="1"/>
  <c r="Q26" i="1" s="1"/>
  <c r="P27" i="1"/>
  <c r="Q27" i="1" s="1"/>
  <c r="P28" i="1"/>
  <c r="Q28" i="1" s="1"/>
  <c r="P29" i="1"/>
  <c r="Q29" i="1" s="1"/>
  <c r="P30" i="1"/>
  <c r="Q30" i="1" s="1"/>
  <c r="P31" i="1"/>
  <c r="Q31" i="1" s="1"/>
  <c r="P32" i="1"/>
  <c r="Q32" i="1" s="1"/>
  <c r="P33" i="1"/>
  <c r="Q33" i="1" s="1"/>
  <c r="P34" i="1"/>
  <c r="Q34" i="1" s="1"/>
  <c r="P38" i="1"/>
  <c r="Q38" i="1" s="1"/>
  <c r="P39" i="1"/>
  <c r="Q39" i="1" s="1"/>
  <c r="P40" i="1"/>
  <c r="Q40" i="1" s="1"/>
  <c r="P41" i="1"/>
  <c r="Q41" i="1" s="1"/>
  <c r="P42" i="1"/>
  <c r="Q42" i="1" s="1"/>
  <c r="P4" i="1"/>
  <c r="Q4" i="1" s="1"/>
  <c r="K5" i="1"/>
  <c r="L5" i="1" s="1"/>
  <c r="K6" i="1"/>
  <c r="L6" i="1" s="1"/>
  <c r="K7" i="1"/>
  <c r="L7" i="1" s="1"/>
  <c r="K8" i="1"/>
  <c r="L8" i="1" s="1"/>
  <c r="K9" i="1"/>
  <c r="L9" i="1" s="1"/>
  <c r="K10" i="1"/>
  <c r="L10" i="1" s="1"/>
  <c r="K13" i="1"/>
  <c r="L13" i="1" s="1"/>
  <c r="K14" i="1"/>
  <c r="L14" i="1" s="1"/>
  <c r="K15" i="1"/>
  <c r="L15" i="1" s="1"/>
  <c r="K29" i="1"/>
  <c r="L29" i="1" s="1"/>
  <c r="K30" i="1"/>
  <c r="L30" i="1" s="1"/>
  <c r="K31" i="1"/>
  <c r="L31" i="1" s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" i="1"/>
  <c r="L4" i="1" s="1"/>
  <c r="F5" i="1"/>
  <c r="G5" i="1" s="1"/>
  <c r="F6" i="1"/>
  <c r="G6" i="1" s="1"/>
  <c r="F7" i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" i="1"/>
  <c r="G4" i="1" s="1"/>
  <c r="R40" i="1" l="1"/>
  <c r="R39" i="1"/>
  <c r="R7" i="1"/>
  <c r="R8" i="1"/>
  <c r="R4" i="1"/>
  <c r="R42" i="1"/>
  <c r="R41" i="1"/>
  <c r="R38" i="1"/>
  <c r="R6" i="1"/>
  <c r="R5" i="1"/>
  <c r="R37" i="1"/>
  <c r="R35" i="1"/>
  <c r="R31" i="1"/>
  <c r="R30" i="1"/>
  <c r="R17" i="1"/>
  <c r="R36" i="1"/>
  <c r="R34" i="1"/>
  <c r="R29" i="1"/>
  <c r="R28" i="1"/>
  <c r="R33" i="1"/>
  <c r="R32" i="1"/>
  <c r="R26" i="1"/>
  <c r="R16" i="1"/>
  <c r="R25" i="1"/>
  <c r="R13" i="1"/>
  <c r="R11" i="1"/>
  <c r="R27" i="1"/>
  <c r="R15" i="1"/>
  <c r="R14" i="1"/>
  <c r="R24" i="1"/>
  <c r="R12" i="1"/>
  <c r="R22" i="1"/>
  <c r="R21" i="1"/>
  <c r="R9" i="1"/>
  <c r="R19" i="1"/>
  <c r="R23" i="1"/>
  <c r="R10" i="1"/>
  <c r="R20" i="1"/>
  <c r="R18" i="1"/>
</calcChain>
</file>

<file path=xl/sharedStrings.xml><?xml version="1.0" encoding="utf-8"?>
<sst xmlns="http://schemas.openxmlformats.org/spreadsheetml/2006/main" count="62" uniqueCount="54">
  <si>
    <t>学号</t>
  </si>
  <si>
    <t>姓名</t>
  </si>
  <si>
    <t>德育成绩</t>
  </si>
  <si>
    <t>智育成绩</t>
  </si>
  <si>
    <t>文体成绩</t>
  </si>
  <si>
    <t>总分</t>
  </si>
  <si>
    <t>排名</t>
  </si>
  <si>
    <t>基础分</t>
  </si>
  <si>
    <t>奖励分</t>
  </si>
  <si>
    <t>惩罚分</t>
  </si>
  <si>
    <t>总 分</t>
  </si>
  <si>
    <t>加权分</t>
  </si>
  <si>
    <t>学习成绩分</t>
  </si>
  <si>
    <t>基本分</t>
  </si>
  <si>
    <t>刘双</t>
  </si>
  <si>
    <t>张梦飞</t>
  </si>
  <si>
    <t>孟凡帆</t>
  </si>
  <si>
    <t>宋鹏飞</t>
  </si>
  <si>
    <t>张文佼</t>
  </si>
  <si>
    <t>刘馨铭</t>
  </si>
  <si>
    <t>李鑫</t>
  </si>
  <si>
    <t>施晓庆</t>
  </si>
  <si>
    <t>崔文灿</t>
  </si>
  <si>
    <t>戴立森</t>
  </si>
  <si>
    <t>于磊</t>
  </si>
  <si>
    <t>李彤</t>
  </si>
  <si>
    <t>冯力</t>
  </si>
  <si>
    <t>张舒恒</t>
  </si>
  <si>
    <t>董越</t>
  </si>
  <si>
    <t>罗弋卜</t>
  </si>
  <si>
    <t>程龚</t>
  </si>
  <si>
    <t>张东元</t>
  </si>
  <si>
    <t>鹿钟麒</t>
  </si>
  <si>
    <t>乔佳怡</t>
  </si>
  <si>
    <t>熊舒洁</t>
  </si>
  <si>
    <t>易嘉豪</t>
  </si>
  <si>
    <t>陈智杰</t>
  </si>
  <si>
    <t>吴昊轩</t>
  </si>
  <si>
    <t>乐斌</t>
  </si>
  <si>
    <t>刘胜龙</t>
  </si>
  <si>
    <t>李嘉仪</t>
  </si>
  <si>
    <t>常晓贤</t>
  </si>
  <si>
    <t>孙瑞</t>
  </si>
  <si>
    <t>武欣宇</t>
  </si>
  <si>
    <t>陈杰</t>
  </si>
  <si>
    <t>辛佳丽</t>
  </si>
  <si>
    <t>赵金波</t>
  </si>
  <si>
    <t>司春青</t>
  </si>
  <si>
    <t>阮欣幸</t>
  </si>
  <si>
    <t>洪争春</t>
  </si>
  <si>
    <t>焦钰淇</t>
  </si>
  <si>
    <t>刘孟娇</t>
  </si>
  <si>
    <t>刘艺达</t>
  </si>
  <si>
    <r>
      <t>中国石油大学（北京）23级材料学硕班</t>
    </r>
    <r>
      <rPr>
        <b/>
        <sz val="14"/>
        <rFont val="宋体"/>
        <family val="3"/>
        <charset val="134"/>
      </rPr>
      <t>研究生综合测评汇总表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</si>
</sst>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theme="1"/>
      <name val="等线"/>
      <family val="2"/>
      <charset val="134"/>
      <scheme val="minor"/>
    </font>
    <font>
      <sz val="14"/>
      <name val="楷体_GB2312"/>
      <family val="1"/>
      <charset val="134"/>
    </font>
    <font>
      <sz val="10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4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5" xfId="0" applyBorder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1" fillId="0" borderId="2" xfId="0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1" fillId="0" borderId="6" xfId="0" applyFont="1" applyBorder="1" applyAlignment="1">
      <alignment horizontal="center" vertical="center" wrapText="1"/>
    </xf>
    <xf numFmtId="0" fontId="0" fillId="0" borderId="9" xfId="0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0" fillId="0" borderId="10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等线" panose="020F0502020204030204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42"/>
  <sheetViews>
    <sheetView tabSelected="1" topLeftCell="A4" zoomScaleNormal="100" workbookViewId="0">
      <selection activeCell="U29" sqref="U29"/>
    </sheetView>
  </sheetViews>
  <sheetFormatPr defaultColWidth="13.81640625" defaultRowHeight="18" customHeight="1"/>
  <cols>
    <col min="1" max="2" width="9.7265625" customWidth="1"/>
    <col min="3" max="7" width="7.7265625" customWidth="1"/>
    <col min="8" max="8" width="13.453125" customWidth="1"/>
    <col min="9" max="9" width="8.7265625" customWidth="1"/>
    <col min="10" max="10" width="7.7265625" customWidth="1"/>
    <col min="11" max="11" width="9.54296875" customWidth="1"/>
    <col min="12" max="19" width="7.7265625" customWidth="1"/>
  </cols>
  <sheetData>
    <row r="1" spans="1:59" ht="33" customHeight="1">
      <c r="A1" s="7" t="s">
        <v>53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9"/>
    </row>
    <row r="2" spans="1:59" ht="19.5">
      <c r="A2" s="10" t="s">
        <v>0</v>
      </c>
      <c r="B2" s="10" t="s">
        <v>1</v>
      </c>
      <c r="C2" s="12" t="s">
        <v>2</v>
      </c>
      <c r="D2" s="13"/>
      <c r="E2" s="13"/>
      <c r="F2" s="13"/>
      <c r="G2" s="13"/>
      <c r="H2" s="12" t="s">
        <v>3</v>
      </c>
      <c r="I2" s="13"/>
      <c r="J2" s="13"/>
      <c r="K2" s="13"/>
      <c r="L2" s="13"/>
      <c r="M2" s="12" t="s">
        <v>4</v>
      </c>
      <c r="N2" s="13"/>
      <c r="O2" s="13"/>
      <c r="P2" s="13"/>
      <c r="Q2" s="13"/>
      <c r="R2" s="14" t="s">
        <v>5</v>
      </c>
      <c r="S2" s="16" t="s">
        <v>6</v>
      </c>
    </row>
    <row r="3" spans="1:59" ht="13">
      <c r="A3" s="11"/>
      <c r="B3" s="11"/>
      <c r="C3" s="4" t="s">
        <v>7</v>
      </c>
      <c r="D3" s="4" t="s">
        <v>8</v>
      </c>
      <c r="E3" s="5" t="s">
        <v>9</v>
      </c>
      <c r="F3" s="4" t="s">
        <v>10</v>
      </c>
      <c r="G3" s="4" t="s">
        <v>11</v>
      </c>
      <c r="H3" s="4" t="s">
        <v>12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13</v>
      </c>
      <c r="N3" s="4" t="s">
        <v>8</v>
      </c>
      <c r="O3" s="4" t="s">
        <v>9</v>
      </c>
      <c r="P3" s="4" t="s">
        <v>10</v>
      </c>
      <c r="Q3" s="4" t="s">
        <v>11</v>
      </c>
      <c r="R3" s="15"/>
      <c r="S3" s="17"/>
    </row>
    <row r="4" spans="1:59" ht="13">
      <c r="A4" s="6">
        <v>2023211101</v>
      </c>
      <c r="B4" s="6" t="s">
        <v>14</v>
      </c>
      <c r="C4" s="6">
        <v>98.25</v>
      </c>
      <c r="D4" s="1">
        <v>0</v>
      </c>
      <c r="E4" s="6">
        <v>0</v>
      </c>
      <c r="F4" s="6">
        <f>C4+D4</f>
        <v>98.25</v>
      </c>
      <c r="G4" s="6">
        <f>100*F4/121.95*0.2</f>
        <v>16.113161131611317</v>
      </c>
      <c r="H4" s="6">
        <v>84.196323529411757</v>
      </c>
      <c r="I4" s="1">
        <v>48.855000000000004</v>
      </c>
      <c r="J4" s="6">
        <v>0</v>
      </c>
      <c r="K4" s="6">
        <f>H4+I4</f>
        <v>133.05132352941177</v>
      </c>
      <c r="L4" s="6">
        <f>100*K4/109.03614*0.7</f>
        <v>85.417483112102317</v>
      </c>
      <c r="M4" s="6">
        <v>90</v>
      </c>
      <c r="N4" s="1">
        <v>0</v>
      </c>
      <c r="O4" s="6">
        <v>0</v>
      </c>
      <c r="P4" s="6">
        <f>M4+N4</f>
        <v>90</v>
      </c>
      <c r="Q4" s="6">
        <f>100*P4/105.5*0.1</f>
        <v>8.5308056872037916</v>
      </c>
      <c r="R4" s="6">
        <f>G4+L4+Q4</f>
        <v>110.06144993091743</v>
      </c>
      <c r="S4" s="1">
        <v>2</v>
      </c>
    </row>
    <row r="5" spans="1:59" ht="13">
      <c r="A5" s="6">
        <v>2023211102</v>
      </c>
      <c r="B5" s="6" t="s">
        <v>15</v>
      </c>
      <c r="C5" s="6">
        <v>98.25</v>
      </c>
      <c r="D5" s="1">
        <v>4.5999999999999996</v>
      </c>
      <c r="E5" s="6">
        <v>0</v>
      </c>
      <c r="F5" s="6">
        <f t="shared" ref="F5:F42" si="0">C5+D5</f>
        <v>102.85</v>
      </c>
      <c r="G5" s="6">
        <f t="shared" ref="G5:G42" si="1">100*F5/121.95*0.2</f>
        <v>16.867568675686758</v>
      </c>
      <c r="H5" s="6">
        <v>81.846666666666664</v>
      </c>
      <c r="I5" s="1">
        <v>0</v>
      </c>
      <c r="J5" s="6">
        <v>0</v>
      </c>
      <c r="K5" s="6">
        <f t="shared" ref="K5:K42" si="2">H5+I5</f>
        <v>81.846666666666664</v>
      </c>
      <c r="L5" s="6">
        <f t="shared" ref="L5:L42" si="3">100*K5/109.03614*0.7</f>
        <v>52.544657823237927</v>
      </c>
      <c r="M5" s="6">
        <v>90</v>
      </c>
      <c r="N5" s="1">
        <v>0</v>
      </c>
      <c r="O5" s="6">
        <v>0</v>
      </c>
      <c r="P5" s="6">
        <f t="shared" ref="P5:P42" si="4">M5+N5</f>
        <v>90</v>
      </c>
      <c r="Q5" s="6">
        <f t="shared" ref="Q5:Q42" si="5">100*P5/105.5*0.1</f>
        <v>8.5308056872037916</v>
      </c>
      <c r="R5" s="6">
        <f t="shared" ref="R5:R42" si="6">G5+L5+Q5</f>
        <v>77.943032186128477</v>
      </c>
      <c r="S5" s="1">
        <v>32</v>
      </c>
    </row>
    <row r="6" spans="1:59" ht="13">
      <c r="A6" s="6">
        <v>2023211103</v>
      </c>
      <c r="B6" s="6" t="s">
        <v>16</v>
      </c>
      <c r="C6" s="6">
        <v>98.25</v>
      </c>
      <c r="D6" s="1">
        <v>16</v>
      </c>
      <c r="E6" s="6">
        <v>0</v>
      </c>
      <c r="F6" s="6">
        <f t="shared" si="0"/>
        <v>114.25</v>
      </c>
      <c r="G6" s="6">
        <f t="shared" si="1"/>
        <v>18.73718737187372</v>
      </c>
      <c r="H6" s="6">
        <v>84.173949579831927</v>
      </c>
      <c r="I6" s="1">
        <v>1.8</v>
      </c>
      <c r="J6" s="6">
        <v>0</v>
      </c>
      <c r="K6" s="6">
        <f t="shared" si="2"/>
        <v>85.973949579831924</v>
      </c>
      <c r="L6" s="6">
        <f t="shared" si="3"/>
        <v>55.194327959410842</v>
      </c>
      <c r="M6" s="6">
        <v>92.352941176470594</v>
      </c>
      <c r="N6" s="1">
        <v>0</v>
      </c>
      <c r="O6" s="6">
        <v>0</v>
      </c>
      <c r="P6" s="6">
        <f t="shared" si="4"/>
        <v>92.352941176470594</v>
      </c>
      <c r="Q6" s="6">
        <f t="shared" si="5"/>
        <v>8.7538332868692503</v>
      </c>
      <c r="R6" s="6">
        <f t="shared" si="6"/>
        <v>82.68534861815381</v>
      </c>
      <c r="S6" s="1">
        <v>13</v>
      </c>
    </row>
    <row r="7" spans="1:59" ht="13">
      <c r="A7" s="6">
        <v>2023211104</v>
      </c>
      <c r="B7" s="6" t="s">
        <v>17</v>
      </c>
      <c r="C7" s="6">
        <v>98.25</v>
      </c>
      <c r="D7" s="1">
        <v>5</v>
      </c>
      <c r="E7" s="6">
        <v>0</v>
      </c>
      <c r="F7" s="6">
        <f t="shared" si="0"/>
        <v>103.25</v>
      </c>
      <c r="G7" s="6">
        <f t="shared" si="1"/>
        <v>16.933169331693318</v>
      </c>
      <c r="H7" s="6">
        <v>81.350840336134439</v>
      </c>
      <c r="I7" s="1">
        <v>2.5710000000000002</v>
      </c>
      <c r="J7" s="6">
        <v>0</v>
      </c>
      <c r="K7" s="6">
        <f t="shared" si="2"/>
        <v>83.921840336134437</v>
      </c>
      <c r="L7" s="6">
        <f t="shared" si="3"/>
        <v>53.876896444879748</v>
      </c>
      <c r="M7" s="6">
        <v>90</v>
      </c>
      <c r="N7" s="1">
        <v>0</v>
      </c>
      <c r="O7" s="6">
        <v>0</v>
      </c>
      <c r="P7" s="6">
        <f t="shared" si="4"/>
        <v>90</v>
      </c>
      <c r="Q7" s="6">
        <f t="shared" si="5"/>
        <v>8.5308056872037916</v>
      </c>
      <c r="R7" s="6">
        <f t="shared" si="6"/>
        <v>79.340871463776864</v>
      </c>
      <c r="S7" s="1">
        <v>26</v>
      </c>
    </row>
    <row r="8" spans="1:59" s="2" customFormat="1" ht="13">
      <c r="A8" s="6">
        <v>2023211105</v>
      </c>
      <c r="B8" s="6" t="s">
        <v>18</v>
      </c>
      <c r="C8" s="6">
        <v>98.25</v>
      </c>
      <c r="D8" s="1">
        <v>10</v>
      </c>
      <c r="E8" s="6">
        <v>0</v>
      </c>
      <c r="F8" s="6">
        <f t="shared" si="0"/>
        <v>108.25</v>
      </c>
      <c r="G8" s="6">
        <f t="shared" si="1"/>
        <v>17.753177531775318</v>
      </c>
      <c r="H8" s="6">
        <v>86.621052631578948</v>
      </c>
      <c r="I8" s="1">
        <v>8.8000000000000007</v>
      </c>
      <c r="J8" s="6">
        <v>0</v>
      </c>
      <c r="K8" s="6">
        <f t="shared" si="2"/>
        <v>95.421052631578945</v>
      </c>
      <c r="L8" s="6">
        <f t="shared" si="3"/>
        <v>61.259263985413696</v>
      </c>
      <c r="M8" s="6">
        <v>95.882352941176464</v>
      </c>
      <c r="N8" s="1">
        <v>5.0599999999999996</v>
      </c>
      <c r="O8" s="6">
        <v>0</v>
      </c>
      <c r="P8" s="6">
        <f t="shared" si="4"/>
        <v>100.94235294117647</v>
      </c>
      <c r="Q8" s="6">
        <f t="shared" si="5"/>
        <v>9.5679955394480061</v>
      </c>
      <c r="R8" s="6">
        <f t="shared" si="6"/>
        <v>88.580437056637024</v>
      </c>
      <c r="S8" s="1">
        <v>5</v>
      </c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</row>
    <row r="9" spans="1:59" ht="13">
      <c r="A9" s="6">
        <v>2023211106</v>
      </c>
      <c r="B9" s="6" t="s">
        <v>19</v>
      </c>
      <c r="C9" s="6">
        <v>98.25</v>
      </c>
      <c r="D9" s="1">
        <v>0</v>
      </c>
      <c r="E9" s="6">
        <v>0</v>
      </c>
      <c r="F9" s="6">
        <f t="shared" si="0"/>
        <v>98.25</v>
      </c>
      <c r="G9" s="6">
        <f t="shared" si="1"/>
        <v>16.113161131611317</v>
      </c>
      <c r="H9" s="6">
        <v>83.289607843137247</v>
      </c>
      <c r="I9" s="1">
        <v>2.2200000000000002</v>
      </c>
      <c r="J9" s="6">
        <v>0</v>
      </c>
      <c r="K9" s="6">
        <f t="shared" si="2"/>
        <v>85.509607843137246</v>
      </c>
      <c r="L9" s="6">
        <f t="shared" si="3"/>
        <v>54.896225682783765</v>
      </c>
      <c r="M9" s="6">
        <v>90</v>
      </c>
      <c r="N9" s="1">
        <v>0</v>
      </c>
      <c r="O9" s="6">
        <v>0</v>
      </c>
      <c r="P9" s="6">
        <f t="shared" si="4"/>
        <v>90</v>
      </c>
      <c r="Q9" s="6">
        <f t="shared" si="5"/>
        <v>8.5308056872037916</v>
      </c>
      <c r="R9" s="6">
        <f t="shared" si="6"/>
        <v>79.540192501598881</v>
      </c>
      <c r="S9" s="1">
        <v>24</v>
      </c>
    </row>
    <row r="10" spans="1:59" ht="13">
      <c r="A10" s="6">
        <v>2023211107</v>
      </c>
      <c r="B10" s="6" t="s">
        <v>20</v>
      </c>
      <c r="C10" s="6">
        <v>98.25</v>
      </c>
      <c r="D10" s="1">
        <v>6</v>
      </c>
      <c r="E10" s="6">
        <v>0</v>
      </c>
      <c r="F10" s="6">
        <f t="shared" si="0"/>
        <v>104.25</v>
      </c>
      <c r="G10" s="6">
        <f t="shared" si="1"/>
        <v>17.097170971709716</v>
      </c>
      <c r="H10" s="6">
        <v>84.261052631578934</v>
      </c>
      <c r="I10" s="1">
        <v>5.8330000000000002</v>
      </c>
      <c r="J10" s="6">
        <v>0</v>
      </c>
      <c r="K10" s="6">
        <f t="shared" si="2"/>
        <v>90.094052631578933</v>
      </c>
      <c r="L10" s="6">
        <f t="shared" si="3"/>
        <v>57.839388703695157</v>
      </c>
      <c r="M10" s="6">
        <v>91.17647058823529</v>
      </c>
      <c r="N10" s="1">
        <v>0</v>
      </c>
      <c r="O10" s="6">
        <v>0</v>
      </c>
      <c r="P10" s="6">
        <f t="shared" si="4"/>
        <v>91.17647058823529</v>
      </c>
      <c r="Q10" s="6">
        <f t="shared" si="5"/>
        <v>8.6423194870365219</v>
      </c>
      <c r="R10" s="6">
        <f t="shared" si="6"/>
        <v>83.578879162441396</v>
      </c>
      <c r="S10" s="1">
        <v>10</v>
      </c>
    </row>
    <row r="11" spans="1:59" ht="13">
      <c r="A11" s="6">
        <v>2023211108</v>
      </c>
      <c r="B11" s="6" t="s">
        <v>21</v>
      </c>
      <c r="C11" s="6">
        <v>98.25</v>
      </c>
      <c r="D11" s="1">
        <v>0</v>
      </c>
      <c r="E11" s="6">
        <v>0</v>
      </c>
      <c r="F11" s="6">
        <f t="shared" si="0"/>
        <v>98.25</v>
      </c>
      <c r="G11" s="6">
        <f t="shared" si="1"/>
        <v>16.113161131611317</v>
      </c>
      <c r="H11" s="6">
        <v>86.068947368421036</v>
      </c>
      <c r="I11" s="1">
        <v>7.3330000000000002</v>
      </c>
      <c r="J11" s="6">
        <v>0</v>
      </c>
      <c r="K11" s="6">
        <f t="shared" si="2"/>
        <v>93.401947368421034</v>
      </c>
      <c r="L11" s="6">
        <f t="shared" si="3"/>
        <v>59.96302066259382</v>
      </c>
      <c r="M11" s="6">
        <v>91.764705882352942</v>
      </c>
      <c r="N11" s="1">
        <v>0</v>
      </c>
      <c r="O11" s="6">
        <v>0</v>
      </c>
      <c r="P11" s="6">
        <f t="shared" si="4"/>
        <v>91.764705882352942</v>
      </c>
      <c r="Q11" s="6">
        <f t="shared" si="5"/>
        <v>8.6980763869528843</v>
      </c>
      <c r="R11" s="6">
        <f t="shared" si="6"/>
        <v>84.774258181158018</v>
      </c>
      <c r="S11" s="1">
        <v>8</v>
      </c>
    </row>
    <row r="12" spans="1:59" ht="13">
      <c r="A12" s="6">
        <v>2023211109</v>
      </c>
      <c r="B12" s="6" t="s">
        <v>22</v>
      </c>
      <c r="C12" s="6">
        <v>98.25</v>
      </c>
      <c r="D12" s="1">
        <v>4</v>
      </c>
      <c r="E12" s="6">
        <v>0</v>
      </c>
      <c r="F12" s="6">
        <f t="shared" si="0"/>
        <v>102.25</v>
      </c>
      <c r="G12" s="6">
        <f t="shared" si="1"/>
        <v>16.769167691676916</v>
      </c>
      <c r="H12" s="6">
        <v>85.464090909090899</v>
      </c>
      <c r="I12" s="1">
        <v>3</v>
      </c>
      <c r="J12" s="6">
        <v>0</v>
      </c>
      <c r="K12" s="6">
        <f t="shared" si="2"/>
        <v>88.464090909090899</v>
      </c>
      <c r="L12" s="6">
        <f t="shared" si="3"/>
        <v>56.792971244546649</v>
      </c>
      <c r="M12" s="6">
        <v>91.17647058823529</v>
      </c>
      <c r="N12" s="1">
        <v>0</v>
      </c>
      <c r="O12" s="6">
        <v>0</v>
      </c>
      <c r="P12" s="6">
        <f t="shared" si="4"/>
        <v>91.17647058823529</v>
      </c>
      <c r="Q12" s="6">
        <f t="shared" si="5"/>
        <v>8.6423194870365219</v>
      </c>
      <c r="R12" s="6">
        <f t="shared" si="6"/>
        <v>82.204458423260078</v>
      </c>
      <c r="S12" s="1">
        <v>16</v>
      </c>
    </row>
    <row r="13" spans="1:59" ht="13">
      <c r="A13" s="6">
        <v>2023211110</v>
      </c>
      <c r="B13" s="6" t="s">
        <v>23</v>
      </c>
      <c r="C13" s="6">
        <v>98.25</v>
      </c>
      <c r="D13" s="1">
        <v>0</v>
      </c>
      <c r="E13" s="6">
        <v>0</v>
      </c>
      <c r="F13" s="6">
        <f t="shared" si="0"/>
        <v>98.25</v>
      </c>
      <c r="G13" s="6">
        <f t="shared" si="1"/>
        <v>16.113161131611317</v>
      </c>
      <c r="H13" s="6">
        <v>82.936818181818168</v>
      </c>
      <c r="I13" s="1">
        <v>0</v>
      </c>
      <c r="J13" s="6">
        <v>0</v>
      </c>
      <c r="K13" s="6">
        <f t="shared" si="2"/>
        <v>82.936818181818168</v>
      </c>
      <c r="L13" s="6">
        <f t="shared" si="3"/>
        <v>53.244523079478704</v>
      </c>
      <c r="M13" s="6">
        <v>90</v>
      </c>
      <c r="N13" s="1">
        <v>0</v>
      </c>
      <c r="O13" s="6">
        <v>0</v>
      </c>
      <c r="P13" s="6">
        <f t="shared" si="4"/>
        <v>90</v>
      </c>
      <c r="Q13" s="6">
        <f t="shared" si="5"/>
        <v>8.5308056872037916</v>
      </c>
      <c r="R13" s="6">
        <f t="shared" si="6"/>
        <v>77.888489898293813</v>
      </c>
      <c r="S13" s="1">
        <v>33</v>
      </c>
    </row>
    <row r="14" spans="1:59" s="3" customFormat="1" ht="13">
      <c r="A14" s="6">
        <v>2023211111</v>
      </c>
      <c r="B14" s="6" t="s">
        <v>24</v>
      </c>
      <c r="C14" s="6">
        <v>98.25</v>
      </c>
      <c r="D14" s="1">
        <v>0</v>
      </c>
      <c r="E14" s="6">
        <v>0</v>
      </c>
      <c r="F14" s="6">
        <f t="shared" si="0"/>
        <v>98.25</v>
      </c>
      <c r="G14" s="6">
        <f t="shared" si="1"/>
        <v>16.113161131611317</v>
      </c>
      <c r="H14" s="6">
        <v>83.447727272727263</v>
      </c>
      <c r="I14" s="1">
        <v>0</v>
      </c>
      <c r="J14" s="6">
        <v>0</v>
      </c>
      <c r="K14" s="6">
        <f t="shared" si="2"/>
        <v>83.447727272727263</v>
      </c>
      <c r="L14" s="6">
        <f t="shared" si="3"/>
        <v>53.572521084210315</v>
      </c>
      <c r="M14" s="6">
        <v>90</v>
      </c>
      <c r="N14" s="1">
        <v>0</v>
      </c>
      <c r="O14" s="6">
        <v>0</v>
      </c>
      <c r="P14" s="6">
        <f t="shared" si="4"/>
        <v>90</v>
      </c>
      <c r="Q14" s="6">
        <f t="shared" si="5"/>
        <v>8.5308056872037916</v>
      </c>
      <c r="R14" s="6">
        <f t="shared" si="6"/>
        <v>78.216487903025424</v>
      </c>
      <c r="S14" s="1">
        <v>30</v>
      </c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</row>
    <row r="15" spans="1:59" ht="13">
      <c r="A15" s="6">
        <v>2023211112</v>
      </c>
      <c r="B15" s="6" t="s">
        <v>25</v>
      </c>
      <c r="C15" s="6">
        <v>98.25</v>
      </c>
      <c r="D15" s="1">
        <v>9.6</v>
      </c>
      <c r="E15" s="6">
        <v>0</v>
      </c>
      <c r="F15" s="6">
        <f t="shared" si="0"/>
        <v>107.85</v>
      </c>
      <c r="G15" s="6">
        <f t="shared" si="1"/>
        <v>17.687576875768759</v>
      </c>
      <c r="H15" s="6">
        <v>89.707999999999998</v>
      </c>
      <c r="I15" s="1">
        <v>13.696999999999999</v>
      </c>
      <c r="J15" s="6">
        <v>0</v>
      </c>
      <c r="K15" s="6">
        <f t="shared" si="2"/>
        <v>103.405</v>
      </c>
      <c r="L15" s="6">
        <f t="shared" si="3"/>
        <v>66.384870190745929</v>
      </c>
      <c r="M15" s="6">
        <v>93.529411764705884</v>
      </c>
      <c r="N15" s="1">
        <v>0</v>
      </c>
      <c r="O15" s="6">
        <v>0</v>
      </c>
      <c r="P15" s="6">
        <f t="shared" si="4"/>
        <v>93.529411764705884</v>
      </c>
      <c r="Q15" s="6">
        <f t="shared" si="5"/>
        <v>8.8653470867019806</v>
      </c>
      <c r="R15" s="6">
        <f t="shared" si="6"/>
        <v>92.937794153216657</v>
      </c>
      <c r="S15" s="1">
        <v>3</v>
      </c>
    </row>
    <row r="16" spans="1:59" ht="13">
      <c r="A16" s="6">
        <v>2023211113</v>
      </c>
      <c r="B16" s="6" t="s">
        <v>26</v>
      </c>
      <c r="C16" s="6">
        <v>98.25</v>
      </c>
      <c r="D16" s="1">
        <v>0</v>
      </c>
      <c r="E16" s="6">
        <v>0</v>
      </c>
      <c r="F16" s="6">
        <f t="shared" si="0"/>
        <v>98.25</v>
      </c>
      <c r="G16" s="6">
        <f t="shared" si="1"/>
        <v>16.113161131611317</v>
      </c>
      <c r="H16" s="6">
        <v>89.325000000000003</v>
      </c>
      <c r="I16" s="1">
        <v>0</v>
      </c>
      <c r="J16" s="6">
        <v>0</v>
      </c>
      <c r="K16" s="6">
        <f t="shared" si="2"/>
        <v>89.325000000000003</v>
      </c>
      <c r="L16" s="6">
        <f t="shared" si="3"/>
        <v>57.345665391309701</v>
      </c>
      <c r="M16" s="6">
        <v>90</v>
      </c>
      <c r="N16" s="1">
        <v>0</v>
      </c>
      <c r="O16" s="6">
        <v>0</v>
      </c>
      <c r="P16" s="6">
        <f t="shared" si="4"/>
        <v>90</v>
      </c>
      <c r="Q16" s="6">
        <f t="shared" si="5"/>
        <v>8.5308056872037916</v>
      </c>
      <c r="R16" s="6">
        <f t="shared" si="6"/>
        <v>81.98963221012481</v>
      </c>
      <c r="S16" s="1">
        <v>17</v>
      </c>
    </row>
    <row r="17" spans="1:59" ht="13">
      <c r="A17" s="6">
        <v>2023211115</v>
      </c>
      <c r="B17" s="6" t="s">
        <v>27</v>
      </c>
      <c r="C17" s="6">
        <v>98.25</v>
      </c>
      <c r="D17" s="1">
        <v>7</v>
      </c>
      <c r="E17" s="6">
        <v>0</v>
      </c>
      <c r="F17" s="6">
        <f t="shared" si="0"/>
        <v>105.25</v>
      </c>
      <c r="G17" s="6">
        <f t="shared" si="1"/>
        <v>17.261172611726117</v>
      </c>
      <c r="H17" s="6">
        <v>77.471052631578942</v>
      </c>
      <c r="I17" s="1">
        <v>5</v>
      </c>
      <c r="J17" s="6">
        <v>0</v>
      </c>
      <c r="K17" s="6">
        <f t="shared" si="2"/>
        <v>82.471052631578942</v>
      </c>
      <c r="L17" s="6">
        <f t="shared" si="3"/>
        <v>52.945506730250408</v>
      </c>
      <c r="M17" s="6">
        <v>91.764705882352942</v>
      </c>
      <c r="N17" s="1">
        <v>3.3130000000000002</v>
      </c>
      <c r="O17" s="6">
        <v>0</v>
      </c>
      <c r="P17" s="6">
        <f t="shared" si="4"/>
        <v>95.077705882352944</v>
      </c>
      <c r="Q17" s="6">
        <f t="shared" si="5"/>
        <v>9.0121048229718443</v>
      </c>
      <c r="R17" s="6">
        <f t="shared" si="6"/>
        <v>79.218784164948374</v>
      </c>
      <c r="S17" s="1">
        <v>27</v>
      </c>
    </row>
    <row r="18" spans="1:59" ht="13">
      <c r="A18" s="6">
        <v>2023211116</v>
      </c>
      <c r="B18" s="6" t="s">
        <v>28</v>
      </c>
      <c r="C18" s="6">
        <v>98.25</v>
      </c>
      <c r="D18" s="1">
        <v>1</v>
      </c>
      <c r="E18" s="6">
        <v>0</v>
      </c>
      <c r="F18" s="6">
        <f t="shared" si="0"/>
        <v>99.25</v>
      </c>
      <c r="G18" s="6">
        <f t="shared" si="1"/>
        <v>16.277162771627715</v>
      </c>
      <c r="H18" s="6">
        <v>87.382184873949569</v>
      </c>
      <c r="I18" s="1">
        <v>4</v>
      </c>
      <c r="J18" s="6">
        <v>0</v>
      </c>
      <c r="K18" s="6">
        <f t="shared" si="2"/>
        <v>91.382184873949569</v>
      </c>
      <c r="L18" s="6">
        <f t="shared" si="3"/>
        <v>58.666355404515144</v>
      </c>
      <c r="M18" s="6">
        <v>90</v>
      </c>
      <c r="N18" s="1">
        <v>0</v>
      </c>
      <c r="O18" s="6">
        <v>0</v>
      </c>
      <c r="P18" s="6">
        <f t="shared" si="4"/>
        <v>90</v>
      </c>
      <c r="Q18" s="6">
        <f t="shared" si="5"/>
        <v>8.5308056872037916</v>
      </c>
      <c r="R18" s="6">
        <f t="shared" si="6"/>
        <v>83.474323863346655</v>
      </c>
      <c r="S18" s="1">
        <v>11</v>
      </c>
    </row>
    <row r="19" spans="1:59" ht="13">
      <c r="A19" s="6">
        <v>2023211117</v>
      </c>
      <c r="B19" s="6" t="s">
        <v>29</v>
      </c>
      <c r="C19" s="6">
        <v>98.25</v>
      </c>
      <c r="D19" s="1">
        <v>0</v>
      </c>
      <c r="E19" s="6">
        <v>0</v>
      </c>
      <c r="F19" s="6">
        <f t="shared" si="0"/>
        <v>98.25</v>
      </c>
      <c r="G19" s="6">
        <f t="shared" si="1"/>
        <v>16.113161131611317</v>
      </c>
      <c r="H19" s="6">
        <v>84.957894736842093</v>
      </c>
      <c r="I19" s="1">
        <v>2</v>
      </c>
      <c r="J19" s="6">
        <v>0</v>
      </c>
      <c r="K19" s="6">
        <f t="shared" si="2"/>
        <v>86.957894736842093</v>
      </c>
      <c r="L19" s="6">
        <f t="shared" si="3"/>
        <v>55.826009904412849</v>
      </c>
      <c r="M19" s="6">
        <v>90</v>
      </c>
      <c r="N19" s="1">
        <v>0</v>
      </c>
      <c r="O19" s="6">
        <v>0</v>
      </c>
      <c r="P19" s="6">
        <f t="shared" si="4"/>
        <v>90</v>
      </c>
      <c r="Q19" s="6">
        <f t="shared" si="5"/>
        <v>8.5308056872037916</v>
      </c>
      <c r="R19" s="6">
        <f t="shared" si="6"/>
        <v>80.469976723227958</v>
      </c>
      <c r="S19" s="1">
        <v>22</v>
      </c>
    </row>
    <row r="20" spans="1:59" ht="13">
      <c r="A20" s="6">
        <v>2023211118</v>
      </c>
      <c r="B20" s="6" t="s">
        <v>30</v>
      </c>
      <c r="C20" s="6">
        <v>98.25</v>
      </c>
      <c r="D20" s="1">
        <v>0</v>
      </c>
      <c r="E20" s="6">
        <v>0</v>
      </c>
      <c r="F20" s="6">
        <f t="shared" si="0"/>
        <v>98.25</v>
      </c>
      <c r="G20" s="6">
        <f t="shared" si="1"/>
        <v>16.113161131611317</v>
      </c>
      <c r="H20" s="6">
        <v>85.454761904761895</v>
      </c>
      <c r="I20" s="1">
        <v>0</v>
      </c>
      <c r="J20" s="6">
        <v>0</v>
      </c>
      <c r="K20" s="6">
        <f t="shared" si="2"/>
        <v>85.454761904761895</v>
      </c>
      <c r="L20" s="6">
        <f t="shared" si="3"/>
        <v>54.861015194900801</v>
      </c>
      <c r="M20" s="6">
        <v>90</v>
      </c>
      <c r="N20" s="1">
        <v>0</v>
      </c>
      <c r="O20" s="6">
        <v>0</v>
      </c>
      <c r="P20" s="6">
        <f t="shared" si="4"/>
        <v>90</v>
      </c>
      <c r="Q20" s="6">
        <f t="shared" si="5"/>
        <v>8.5308056872037916</v>
      </c>
      <c r="R20" s="6">
        <f t="shared" si="6"/>
        <v>79.504982013715917</v>
      </c>
      <c r="S20" s="1">
        <v>25</v>
      </c>
    </row>
    <row r="21" spans="1:59" ht="13">
      <c r="A21" s="6">
        <v>2023211119</v>
      </c>
      <c r="B21" s="6" t="s">
        <v>31</v>
      </c>
      <c r="C21" s="6">
        <v>98.25</v>
      </c>
      <c r="D21" s="1">
        <v>4</v>
      </c>
      <c r="E21" s="6">
        <v>0</v>
      </c>
      <c r="F21" s="6">
        <f t="shared" si="0"/>
        <v>102.25</v>
      </c>
      <c r="G21" s="6">
        <f t="shared" si="1"/>
        <v>16.769167691676916</v>
      </c>
      <c r="H21" s="6">
        <v>85.177142857142854</v>
      </c>
      <c r="I21" s="1">
        <v>82.673310999999998</v>
      </c>
      <c r="J21" s="6">
        <v>0</v>
      </c>
      <c r="K21" s="6">
        <f t="shared" si="2"/>
        <v>167.85045385714284</v>
      </c>
      <c r="L21" s="6">
        <f t="shared" si="3"/>
        <v>107.75814119978934</v>
      </c>
      <c r="M21" s="6">
        <v>90</v>
      </c>
      <c r="N21" s="1">
        <v>0</v>
      </c>
      <c r="O21" s="6">
        <v>0</v>
      </c>
      <c r="P21" s="6">
        <f t="shared" si="4"/>
        <v>90</v>
      </c>
      <c r="Q21" s="6">
        <f t="shared" si="5"/>
        <v>8.5308056872037916</v>
      </c>
      <c r="R21" s="6">
        <f t="shared" si="6"/>
        <v>133.05811457867003</v>
      </c>
      <c r="S21" s="1">
        <v>1</v>
      </c>
    </row>
    <row r="22" spans="1:59" ht="13">
      <c r="A22" s="6">
        <v>2023211120</v>
      </c>
      <c r="B22" s="6" t="s">
        <v>32</v>
      </c>
      <c r="C22" s="6">
        <v>98.25</v>
      </c>
      <c r="D22" s="1">
        <v>0</v>
      </c>
      <c r="E22" s="6">
        <v>0</v>
      </c>
      <c r="F22" s="6">
        <f t="shared" si="0"/>
        <v>98.25</v>
      </c>
      <c r="G22" s="6">
        <f t="shared" si="1"/>
        <v>16.113161131611317</v>
      </c>
      <c r="H22" s="6">
        <v>82.6</v>
      </c>
      <c r="I22" s="1">
        <v>0</v>
      </c>
      <c r="J22" s="6">
        <v>0</v>
      </c>
      <c r="K22" s="6">
        <f t="shared" si="2"/>
        <v>82.6</v>
      </c>
      <c r="L22" s="6">
        <f t="shared" si="3"/>
        <v>53.028289519419886</v>
      </c>
      <c r="M22" s="6">
        <v>90</v>
      </c>
      <c r="N22" s="1">
        <v>0</v>
      </c>
      <c r="O22" s="6">
        <v>0</v>
      </c>
      <c r="P22" s="6">
        <f t="shared" si="4"/>
        <v>90</v>
      </c>
      <c r="Q22" s="6">
        <f t="shared" si="5"/>
        <v>8.5308056872037916</v>
      </c>
      <c r="R22" s="6">
        <f t="shared" si="6"/>
        <v>77.672256338235002</v>
      </c>
      <c r="S22" s="1">
        <v>34</v>
      </c>
    </row>
    <row r="23" spans="1:59" ht="13">
      <c r="A23" s="6">
        <v>2023211121</v>
      </c>
      <c r="B23" s="6" t="s">
        <v>33</v>
      </c>
      <c r="C23" s="6">
        <v>98.25</v>
      </c>
      <c r="D23" s="1">
        <v>7</v>
      </c>
      <c r="E23" s="6">
        <v>0</v>
      </c>
      <c r="F23" s="6">
        <f t="shared" si="0"/>
        <v>105.25</v>
      </c>
      <c r="G23" s="6">
        <f t="shared" si="1"/>
        <v>17.261172611726117</v>
      </c>
      <c r="H23" s="6">
        <v>85.312352941176471</v>
      </c>
      <c r="I23" s="1">
        <v>2.6</v>
      </c>
      <c r="J23" s="6">
        <v>0</v>
      </c>
      <c r="K23" s="6">
        <f t="shared" si="2"/>
        <v>87.912352941176465</v>
      </c>
      <c r="L23" s="6">
        <f t="shared" si="3"/>
        <v>56.438761550824822</v>
      </c>
      <c r="M23" s="6">
        <v>91.764705882352942</v>
      </c>
      <c r="N23" s="1">
        <v>0</v>
      </c>
      <c r="O23" s="6">
        <v>0</v>
      </c>
      <c r="P23" s="6">
        <f t="shared" si="4"/>
        <v>91.764705882352942</v>
      </c>
      <c r="Q23" s="6">
        <f t="shared" si="5"/>
        <v>8.6980763869528843</v>
      </c>
      <c r="R23" s="6">
        <f t="shared" si="6"/>
        <v>82.398010549503823</v>
      </c>
      <c r="S23" s="1">
        <v>15</v>
      </c>
    </row>
    <row r="24" spans="1:59" s="2" customFormat="1" ht="13">
      <c r="A24" s="6">
        <v>2023211122</v>
      </c>
      <c r="B24" s="6" t="s">
        <v>34</v>
      </c>
      <c r="C24" s="6">
        <v>98.25</v>
      </c>
      <c r="D24" s="1">
        <v>8</v>
      </c>
      <c r="E24" s="6">
        <v>0</v>
      </c>
      <c r="F24" s="6">
        <f t="shared" si="0"/>
        <v>106.25</v>
      </c>
      <c r="G24" s="6">
        <f t="shared" si="1"/>
        <v>17.425174251742515</v>
      </c>
      <c r="H24" s="6">
        <v>90.739393939393935</v>
      </c>
      <c r="I24" s="1">
        <v>1.4666699999999999</v>
      </c>
      <c r="J24" s="6">
        <v>0</v>
      </c>
      <c r="K24" s="6">
        <f t="shared" si="2"/>
        <v>92.206063939393928</v>
      </c>
      <c r="L24" s="6">
        <f t="shared" si="3"/>
        <v>59.195276683103188</v>
      </c>
      <c r="M24" s="6">
        <v>91.764705882352942</v>
      </c>
      <c r="N24" s="1">
        <v>0</v>
      </c>
      <c r="O24" s="6">
        <v>0</v>
      </c>
      <c r="P24" s="6">
        <f t="shared" si="4"/>
        <v>91.764705882352942</v>
      </c>
      <c r="Q24" s="6">
        <f t="shared" si="5"/>
        <v>8.6980763869528843</v>
      </c>
      <c r="R24" s="6">
        <f t="shared" si="6"/>
        <v>85.318527321798598</v>
      </c>
      <c r="S24" s="1">
        <v>7</v>
      </c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</row>
    <row r="25" spans="1:59" ht="15" customHeight="1">
      <c r="A25" s="6">
        <v>2023211123</v>
      </c>
      <c r="B25" s="6" t="s">
        <v>35</v>
      </c>
      <c r="C25" s="6">
        <v>98.25</v>
      </c>
      <c r="D25" s="1">
        <v>0</v>
      </c>
      <c r="E25" s="6">
        <v>0</v>
      </c>
      <c r="F25" s="6">
        <f t="shared" si="0"/>
        <v>98.25</v>
      </c>
      <c r="G25" s="6">
        <f t="shared" si="1"/>
        <v>16.113161131611317</v>
      </c>
      <c r="H25" s="6">
        <v>78.480952380952374</v>
      </c>
      <c r="I25" s="1">
        <v>0.5</v>
      </c>
      <c r="J25" s="6">
        <v>0</v>
      </c>
      <c r="K25" s="6">
        <f t="shared" si="2"/>
        <v>78.980952380952374</v>
      </c>
      <c r="L25" s="6">
        <f t="shared" si="3"/>
        <v>50.704900839911112</v>
      </c>
      <c r="M25" s="6">
        <v>90.588235294117652</v>
      </c>
      <c r="N25" s="1">
        <v>0</v>
      </c>
      <c r="O25" s="6">
        <v>0</v>
      </c>
      <c r="P25" s="6">
        <f t="shared" si="4"/>
        <v>90.588235294117652</v>
      </c>
      <c r="Q25" s="6">
        <f t="shared" si="5"/>
        <v>8.5865625871201576</v>
      </c>
      <c r="R25" s="6">
        <f t="shared" si="6"/>
        <v>75.404624558642581</v>
      </c>
      <c r="S25" s="1">
        <v>38</v>
      </c>
    </row>
    <row r="26" spans="1:59" ht="15" customHeight="1">
      <c r="A26" s="6">
        <v>2023211124</v>
      </c>
      <c r="B26" s="6" t="s">
        <v>36</v>
      </c>
      <c r="C26" s="6">
        <v>98.25</v>
      </c>
      <c r="D26" s="1">
        <v>0</v>
      </c>
      <c r="E26" s="6">
        <v>0</v>
      </c>
      <c r="F26" s="6">
        <f t="shared" si="0"/>
        <v>98.25</v>
      </c>
      <c r="G26" s="6">
        <f t="shared" si="1"/>
        <v>16.113161131611317</v>
      </c>
      <c r="H26" s="6">
        <v>85.779411764705884</v>
      </c>
      <c r="I26" s="1">
        <v>0</v>
      </c>
      <c r="J26" s="6">
        <v>0</v>
      </c>
      <c r="K26" s="6">
        <f t="shared" si="2"/>
        <v>85.779411764705884</v>
      </c>
      <c r="L26" s="6">
        <f t="shared" si="3"/>
        <v>55.069436826444992</v>
      </c>
      <c r="M26" s="6">
        <v>90</v>
      </c>
      <c r="N26" s="1">
        <v>0</v>
      </c>
      <c r="O26" s="6">
        <v>0</v>
      </c>
      <c r="P26" s="6">
        <f t="shared" si="4"/>
        <v>90</v>
      </c>
      <c r="Q26" s="6">
        <f t="shared" si="5"/>
        <v>8.5308056872037916</v>
      </c>
      <c r="R26" s="6">
        <f t="shared" si="6"/>
        <v>79.713403645260101</v>
      </c>
      <c r="S26" s="1">
        <v>23</v>
      </c>
    </row>
    <row r="27" spans="1:59" s="3" customFormat="1" ht="15" customHeight="1">
      <c r="A27" s="6">
        <v>2023211125</v>
      </c>
      <c r="B27" s="6" t="s">
        <v>37</v>
      </c>
      <c r="C27" s="6">
        <v>98.25</v>
      </c>
      <c r="D27" s="1">
        <v>0</v>
      </c>
      <c r="E27" s="6">
        <v>0</v>
      </c>
      <c r="F27" s="6">
        <f t="shared" si="0"/>
        <v>98.25</v>
      </c>
      <c r="G27" s="6">
        <f t="shared" si="1"/>
        <v>16.113161131611317</v>
      </c>
      <c r="H27" s="6">
        <v>83.379411764705878</v>
      </c>
      <c r="I27" s="1">
        <v>0</v>
      </c>
      <c r="J27" s="6">
        <v>0</v>
      </c>
      <c r="K27" s="6">
        <f t="shared" si="2"/>
        <v>83.379411764705878</v>
      </c>
      <c r="L27" s="6">
        <f t="shared" si="3"/>
        <v>53.52866328108653</v>
      </c>
      <c r="M27" s="6">
        <v>90</v>
      </c>
      <c r="N27" s="1">
        <v>0</v>
      </c>
      <c r="O27" s="6">
        <v>0</v>
      </c>
      <c r="P27" s="6">
        <f t="shared" si="4"/>
        <v>90</v>
      </c>
      <c r="Q27" s="6">
        <f t="shared" si="5"/>
        <v>8.5308056872037916</v>
      </c>
      <c r="R27" s="6">
        <f t="shared" si="6"/>
        <v>78.172630099901639</v>
      </c>
      <c r="S27" s="1">
        <v>31</v>
      </c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</row>
    <row r="28" spans="1:59" ht="15" customHeight="1">
      <c r="A28" s="6">
        <v>2023211127</v>
      </c>
      <c r="B28" s="6" t="s">
        <v>38</v>
      </c>
      <c r="C28" s="6">
        <v>98.25</v>
      </c>
      <c r="D28" s="1">
        <v>0</v>
      </c>
      <c r="E28" s="6">
        <v>0</v>
      </c>
      <c r="F28" s="6">
        <f t="shared" si="0"/>
        <v>98.25</v>
      </c>
      <c r="G28" s="6">
        <f t="shared" si="1"/>
        <v>16.113161131611317</v>
      </c>
      <c r="H28" s="6">
        <v>83.410980392156858</v>
      </c>
      <c r="I28" s="1">
        <v>5.2416700000000001</v>
      </c>
      <c r="J28" s="6">
        <v>0</v>
      </c>
      <c r="K28" s="6">
        <f t="shared" si="2"/>
        <v>88.652650392156858</v>
      </c>
      <c r="L28" s="6">
        <f t="shared" si="3"/>
        <v>56.914024354227692</v>
      </c>
      <c r="M28" s="6">
        <v>90</v>
      </c>
      <c r="N28" s="1">
        <v>0</v>
      </c>
      <c r="O28" s="6">
        <v>0</v>
      </c>
      <c r="P28" s="6">
        <f t="shared" si="4"/>
        <v>90</v>
      </c>
      <c r="Q28" s="6">
        <f t="shared" si="5"/>
        <v>8.5308056872037916</v>
      </c>
      <c r="R28" s="6">
        <f t="shared" si="6"/>
        <v>81.557991173042808</v>
      </c>
      <c r="S28" s="1">
        <v>19</v>
      </c>
    </row>
    <row r="29" spans="1:59" ht="15" customHeight="1">
      <c r="A29" s="6">
        <v>2023211128</v>
      </c>
      <c r="B29" s="6" t="s">
        <v>39</v>
      </c>
      <c r="C29" s="6">
        <v>98.25</v>
      </c>
      <c r="D29" s="1">
        <v>3</v>
      </c>
      <c r="E29" s="6">
        <v>0</v>
      </c>
      <c r="F29" s="6">
        <f t="shared" si="0"/>
        <v>101.25</v>
      </c>
      <c r="G29" s="6">
        <f t="shared" si="1"/>
        <v>16.605166051660515</v>
      </c>
      <c r="H29" s="6">
        <v>88.67083333333332</v>
      </c>
      <c r="I29" s="1">
        <v>13.1</v>
      </c>
      <c r="J29" s="6">
        <v>0</v>
      </c>
      <c r="K29" s="6">
        <f t="shared" si="2"/>
        <v>101.77083333333331</v>
      </c>
      <c r="L29" s="6">
        <f t="shared" si="3"/>
        <v>65.335753203784833</v>
      </c>
      <c r="M29" s="6">
        <v>90</v>
      </c>
      <c r="N29" s="1">
        <v>0</v>
      </c>
      <c r="O29" s="6">
        <v>0</v>
      </c>
      <c r="P29" s="6">
        <f t="shared" si="4"/>
        <v>90</v>
      </c>
      <c r="Q29" s="6">
        <f t="shared" si="5"/>
        <v>8.5308056872037916</v>
      </c>
      <c r="R29" s="6">
        <f t="shared" si="6"/>
        <v>90.471724942649146</v>
      </c>
      <c r="S29" s="1">
        <v>4</v>
      </c>
    </row>
    <row r="30" spans="1:59" ht="15" customHeight="1">
      <c r="A30" s="6">
        <v>2023211129</v>
      </c>
      <c r="B30" s="6" t="s">
        <v>40</v>
      </c>
      <c r="C30" s="6">
        <v>98.25</v>
      </c>
      <c r="D30" s="1">
        <v>5</v>
      </c>
      <c r="E30" s="6">
        <v>0</v>
      </c>
      <c r="F30" s="6">
        <f t="shared" si="0"/>
        <v>103.25</v>
      </c>
      <c r="G30" s="6">
        <f t="shared" si="1"/>
        <v>16.933169331693318</v>
      </c>
      <c r="H30" s="6">
        <v>80.302773109243702</v>
      </c>
      <c r="I30" s="1">
        <v>2.4</v>
      </c>
      <c r="J30" s="6">
        <v>0</v>
      </c>
      <c r="K30" s="6">
        <f t="shared" si="2"/>
        <v>82.702773109243708</v>
      </c>
      <c r="L30" s="6">
        <f t="shared" si="3"/>
        <v>53.094268722710282</v>
      </c>
      <c r="M30" s="6">
        <v>91.17647058823529</v>
      </c>
      <c r="N30" s="1">
        <v>0</v>
      </c>
      <c r="O30" s="6">
        <v>0</v>
      </c>
      <c r="P30" s="6">
        <f t="shared" si="4"/>
        <v>91.17647058823529</v>
      </c>
      <c r="Q30" s="6">
        <f t="shared" si="5"/>
        <v>8.6423194870365219</v>
      </c>
      <c r="R30" s="6">
        <f t="shared" si="6"/>
        <v>78.66975754144012</v>
      </c>
      <c r="S30" s="1">
        <v>29</v>
      </c>
    </row>
    <row r="31" spans="1:59" ht="15" customHeight="1">
      <c r="A31" s="6">
        <v>2023211130</v>
      </c>
      <c r="B31" s="6" t="s">
        <v>41</v>
      </c>
      <c r="C31" s="6">
        <v>98.25</v>
      </c>
      <c r="D31" s="1">
        <v>0</v>
      </c>
      <c r="E31" s="6">
        <v>0</v>
      </c>
      <c r="F31" s="6">
        <f t="shared" si="0"/>
        <v>98.25</v>
      </c>
      <c r="G31" s="6">
        <f t="shared" si="1"/>
        <v>16.113161131611317</v>
      </c>
      <c r="H31" s="6">
        <v>84.768487394957987</v>
      </c>
      <c r="I31" s="1">
        <v>0</v>
      </c>
      <c r="J31" s="6">
        <v>0</v>
      </c>
      <c r="K31" s="6">
        <f t="shared" si="2"/>
        <v>84.768487394957987</v>
      </c>
      <c r="L31" s="6">
        <f t="shared" si="3"/>
        <v>54.420434524250943</v>
      </c>
      <c r="M31" s="6">
        <v>90</v>
      </c>
      <c r="N31" s="1">
        <v>0</v>
      </c>
      <c r="O31" s="6">
        <v>0</v>
      </c>
      <c r="P31" s="6">
        <f t="shared" si="4"/>
        <v>90</v>
      </c>
      <c r="Q31" s="6">
        <f t="shared" si="5"/>
        <v>8.5308056872037916</v>
      </c>
      <c r="R31" s="6">
        <f t="shared" si="6"/>
        <v>79.064401343066052</v>
      </c>
      <c r="S31" s="1">
        <v>28</v>
      </c>
    </row>
    <row r="32" spans="1:59" ht="15" customHeight="1">
      <c r="A32" s="6">
        <v>2023211131</v>
      </c>
      <c r="B32" s="6" t="s">
        <v>42</v>
      </c>
      <c r="C32" s="6">
        <v>98.25</v>
      </c>
      <c r="D32" s="1">
        <v>0</v>
      </c>
      <c r="E32" s="6">
        <v>0</v>
      </c>
      <c r="F32" s="6">
        <f t="shared" si="0"/>
        <v>98.25</v>
      </c>
      <c r="G32" s="6">
        <f t="shared" si="1"/>
        <v>16.113161131611317</v>
      </c>
      <c r="H32" s="6">
        <v>80.709999999999994</v>
      </c>
      <c r="I32" s="1">
        <v>0</v>
      </c>
      <c r="J32" s="6">
        <v>0</v>
      </c>
      <c r="K32" s="6">
        <f t="shared" si="2"/>
        <v>80.709999999999994</v>
      </c>
      <c r="L32" s="6">
        <f t="shared" si="3"/>
        <v>51.814930352450105</v>
      </c>
      <c r="M32" s="6">
        <v>90</v>
      </c>
      <c r="N32" s="1">
        <v>0</v>
      </c>
      <c r="O32" s="6">
        <v>0</v>
      </c>
      <c r="P32" s="6">
        <f t="shared" si="4"/>
        <v>90</v>
      </c>
      <c r="Q32" s="6">
        <f t="shared" si="5"/>
        <v>8.5308056872037916</v>
      </c>
      <c r="R32" s="6">
        <f t="shared" si="6"/>
        <v>76.458897171265221</v>
      </c>
      <c r="S32" s="1">
        <v>36</v>
      </c>
    </row>
    <row r="33" spans="1:59" ht="15" customHeight="1">
      <c r="A33" s="6">
        <v>2023211132</v>
      </c>
      <c r="B33" s="6" t="s">
        <v>43</v>
      </c>
      <c r="C33" s="6">
        <v>98.25</v>
      </c>
      <c r="D33" s="1">
        <v>0</v>
      </c>
      <c r="E33" s="6">
        <v>0</v>
      </c>
      <c r="F33" s="6">
        <f t="shared" si="0"/>
        <v>98.25</v>
      </c>
      <c r="G33" s="6">
        <f t="shared" si="1"/>
        <v>16.113161131611317</v>
      </c>
      <c r="H33" s="6">
        <v>78.267499999999998</v>
      </c>
      <c r="I33" s="1">
        <v>0</v>
      </c>
      <c r="J33" s="6">
        <v>0</v>
      </c>
      <c r="K33" s="6">
        <f t="shared" si="2"/>
        <v>78.267499999999998</v>
      </c>
      <c r="L33" s="6">
        <f t="shared" si="3"/>
        <v>50.246872275559276</v>
      </c>
      <c r="M33" s="6">
        <v>90</v>
      </c>
      <c r="N33" s="1">
        <v>0</v>
      </c>
      <c r="O33" s="6">
        <v>0</v>
      </c>
      <c r="P33" s="6">
        <f t="shared" si="4"/>
        <v>90</v>
      </c>
      <c r="Q33" s="6">
        <f t="shared" si="5"/>
        <v>8.5308056872037916</v>
      </c>
      <c r="R33" s="6">
        <f t="shared" si="6"/>
        <v>74.890839094374385</v>
      </c>
      <c r="S33" s="1">
        <v>39</v>
      </c>
    </row>
    <row r="34" spans="1:59" ht="15" customHeight="1">
      <c r="A34" s="6">
        <v>2023211133</v>
      </c>
      <c r="B34" s="6" t="s">
        <v>44</v>
      </c>
      <c r="C34" s="6">
        <v>98.25</v>
      </c>
      <c r="D34" s="1">
        <v>5</v>
      </c>
      <c r="E34" s="6">
        <v>0</v>
      </c>
      <c r="F34" s="6">
        <f t="shared" si="0"/>
        <v>103.25</v>
      </c>
      <c r="G34" s="6">
        <f t="shared" si="1"/>
        <v>16.933169331693318</v>
      </c>
      <c r="H34" s="6">
        <v>83.6</v>
      </c>
      <c r="I34" s="1">
        <v>2.3609999999999998</v>
      </c>
      <c r="J34" s="6">
        <v>0</v>
      </c>
      <c r="K34" s="6">
        <f t="shared" si="2"/>
        <v>85.960999999999999</v>
      </c>
      <c r="L34" s="6">
        <f t="shared" si="3"/>
        <v>55.18601447189895</v>
      </c>
      <c r="M34" s="6">
        <v>90</v>
      </c>
      <c r="N34" s="1">
        <v>0</v>
      </c>
      <c r="O34" s="6">
        <v>0</v>
      </c>
      <c r="P34" s="6">
        <f t="shared" si="4"/>
        <v>90</v>
      </c>
      <c r="Q34" s="6">
        <f t="shared" si="5"/>
        <v>8.5308056872037916</v>
      </c>
      <c r="R34" s="6">
        <f t="shared" si="6"/>
        <v>80.649989490796059</v>
      </c>
      <c r="S34" s="1">
        <v>21</v>
      </c>
    </row>
    <row r="35" spans="1:59" ht="15" customHeight="1">
      <c r="A35" s="6">
        <v>2023211134</v>
      </c>
      <c r="B35" s="6" t="s">
        <v>45</v>
      </c>
      <c r="C35" s="6">
        <v>98.25</v>
      </c>
      <c r="D35" s="1">
        <v>0</v>
      </c>
      <c r="E35" s="6">
        <v>0</v>
      </c>
      <c r="F35" s="6">
        <f t="shared" si="0"/>
        <v>98.25</v>
      </c>
      <c r="G35" s="6">
        <f t="shared" si="1"/>
        <v>16.113161131611317</v>
      </c>
      <c r="H35" s="6">
        <v>80.59</v>
      </c>
      <c r="I35" s="1">
        <v>0</v>
      </c>
      <c r="J35" s="6">
        <v>0</v>
      </c>
      <c r="K35" s="6">
        <f t="shared" si="2"/>
        <v>80.59</v>
      </c>
      <c r="L35" s="6">
        <f t="shared" si="3"/>
        <v>51.737891675182183</v>
      </c>
      <c r="M35" s="6">
        <v>90</v>
      </c>
      <c r="N35" s="1">
        <v>0</v>
      </c>
      <c r="O35" s="6">
        <v>0</v>
      </c>
      <c r="P35" s="6">
        <f t="shared" si="4"/>
        <v>90</v>
      </c>
      <c r="Q35" s="6">
        <f t="shared" si="5"/>
        <v>8.5308056872037916</v>
      </c>
      <c r="R35" s="6">
        <f t="shared" si="6"/>
        <v>76.381858493997299</v>
      </c>
      <c r="S35" s="1">
        <v>37</v>
      </c>
    </row>
    <row r="36" spans="1:59" s="2" customFormat="1" ht="15" customHeight="1">
      <c r="A36" s="6">
        <v>2023211135</v>
      </c>
      <c r="B36" s="6" t="s">
        <v>46</v>
      </c>
      <c r="C36" s="6">
        <v>98.25</v>
      </c>
      <c r="D36" s="1">
        <v>4.5999999999999996</v>
      </c>
      <c r="E36" s="6">
        <v>0</v>
      </c>
      <c r="F36" s="6">
        <f t="shared" si="0"/>
        <v>102.85</v>
      </c>
      <c r="G36" s="6">
        <f t="shared" si="1"/>
        <v>16.867568675686758</v>
      </c>
      <c r="H36" s="6">
        <v>89.149365079365069</v>
      </c>
      <c r="I36" s="1">
        <v>0</v>
      </c>
      <c r="J36" s="6">
        <v>0</v>
      </c>
      <c r="K36" s="6">
        <f t="shared" si="2"/>
        <v>89.149365079365069</v>
      </c>
      <c r="L36" s="6">
        <f t="shared" si="3"/>
        <v>57.232909708244939</v>
      </c>
      <c r="M36" s="6">
        <v>90</v>
      </c>
      <c r="N36" s="1">
        <v>0</v>
      </c>
      <c r="O36" s="6">
        <v>0</v>
      </c>
      <c r="P36" s="6">
        <f t="shared" si="4"/>
        <v>90</v>
      </c>
      <c r="Q36" s="6">
        <f t="shared" si="5"/>
        <v>8.5308056872037916</v>
      </c>
      <c r="R36" s="6">
        <f t="shared" si="6"/>
        <v>82.631284071135497</v>
      </c>
      <c r="S36" s="1">
        <v>14</v>
      </c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</row>
    <row r="37" spans="1:59" ht="15" customHeight="1">
      <c r="A37" s="6">
        <v>2023211136</v>
      </c>
      <c r="B37" s="6" t="s">
        <v>47</v>
      </c>
      <c r="C37" s="6">
        <v>98.25</v>
      </c>
      <c r="D37" s="1">
        <v>0</v>
      </c>
      <c r="E37" s="6">
        <v>0</v>
      </c>
      <c r="F37" s="6">
        <f t="shared" si="0"/>
        <v>98.25</v>
      </c>
      <c r="G37" s="6">
        <f t="shared" si="1"/>
        <v>16.113161131611317</v>
      </c>
      <c r="H37" s="6">
        <v>86.920808080808072</v>
      </c>
      <c r="I37" s="1">
        <v>1.7082999999999999</v>
      </c>
      <c r="J37" s="6">
        <v>0</v>
      </c>
      <c r="K37" s="6">
        <f t="shared" si="2"/>
        <v>88.629108080808066</v>
      </c>
      <c r="L37" s="6">
        <f t="shared" si="3"/>
        <v>56.898910449843179</v>
      </c>
      <c r="M37" s="6">
        <v>90</v>
      </c>
      <c r="N37" s="1">
        <v>0</v>
      </c>
      <c r="O37" s="6">
        <v>0</v>
      </c>
      <c r="P37" s="6">
        <f t="shared" si="4"/>
        <v>90</v>
      </c>
      <c r="Q37" s="6">
        <f t="shared" si="5"/>
        <v>8.5308056872037916</v>
      </c>
      <c r="R37" s="6">
        <f t="shared" si="6"/>
        <v>81.542877268658287</v>
      </c>
      <c r="S37" s="1">
        <v>20</v>
      </c>
    </row>
    <row r="38" spans="1:59" ht="15" customHeight="1">
      <c r="A38" s="6">
        <v>2023211137</v>
      </c>
      <c r="B38" s="6" t="s">
        <v>48</v>
      </c>
      <c r="C38" s="6">
        <v>98.25</v>
      </c>
      <c r="D38" s="1">
        <v>12</v>
      </c>
      <c r="E38" s="6">
        <v>0</v>
      </c>
      <c r="F38" s="6">
        <f t="shared" si="0"/>
        <v>110.25</v>
      </c>
      <c r="G38" s="6">
        <f t="shared" si="1"/>
        <v>18.081180811808121</v>
      </c>
      <c r="H38" s="6">
        <v>84.816666666666663</v>
      </c>
      <c r="I38" s="1">
        <v>0.9</v>
      </c>
      <c r="J38" s="6">
        <v>0</v>
      </c>
      <c r="K38" s="6">
        <f t="shared" si="2"/>
        <v>85.716666666666669</v>
      </c>
      <c r="L38" s="6">
        <f t="shared" si="3"/>
        <v>55.029155165128422</v>
      </c>
      <c r="M38" s="6">
        <v>97.058823529411768</v>
      </c>
      <c r="N38" s="1">
        <v>11.4</v>
      </c>
      <c r="O38" s="6">
        <v>0</v>
      </c>
      <c r="P38" s="6">
        <f t="shared" si="4"/>
        <v>108.45882352941177</v>
      </c>
      <c r="Q38" s="6">
        <f t="shared" si="5"/>
        <v>10.280457206579314</v>
      </c>
      <c r="R38" s="6">
        <f t="shared" si="6"/>
        <v>83.390793183515854</v>
      </c>
      <c r="S38" s="1">
        <v>12</v>
      </c>
    </row>
    <row r="39" spans="1:59" ht="15" customHeight="1">
      <c r="A39" s="6">
        <v>2023211138</v>
      </c>
      <c r="B39" s="6" t="s">
        <v>49</v>
      </c>
      <c r="C39" s="6">
        <v>98.25</v>
      </c>
      <c r="D39" s="1">
        <v>0</v>
      </c>
      <c r="E39" s="6">
        <v>0</v>
      </c>
      <c r="F39" s="6">
        <f t="shared" si="0"/>
        <v>98.25</v>
      </c>
      <c r="G39" s="6">
        <f t="shared" si="1"/>
        <v>16.113161131611317</v>
      </c>
      <c r="H39" s="6">
        <v>81.194852941176478</v>
      </c>
      <c r="I39" s="1">
        <v>0</v>
      </c>
      <c r="J39" s="6">
        <v>0</v>
      </c>
      <c r="K39" s="6">
        <f t="shared" si="2"/>
        <v>81.194852941176478</v>
      </c>
      <c r="L39" s="6">
        <f t="shared" si="3"/>
        <v>52.126200596264255</v>
      </c>
      <c r="M39" s="6">
        <v>90</v>
      </c>
      <c r="N39" s="1">
        <v>0</v>
      </c>
      <c r="O39" s="6">
        <v>0</v>
      </c>
      <c r="P39" s="6">
        <f t="shared" si="4"/>
        <v>90</v>
      </c>
      <c r="Q39" s="6">
        <f t="shared" si="5"/>
        <v>8.5308056872037916</v>
      </c>
      <c r="R39" s="6">
        <f t="shared" si="6"/>
        <v>76.770167415079371</v>
      </c>
      <c r="S39" s="1">
        <v>35</v>
      </c>
    </row>
    <row r="40" spans="1:59" ht="15" customHeight="1">
      <c r="A40" s="6">
        <v>2023211139</v>
      </c>
      <c r="B40" s="6" t="s">
        <v>50</v>
      </c>
      <c r="C40" s="6">
        <v>98.25</v>
      </c>
      <c r="D40" s="1">
        <v>19.600000000000001</v>
      </c>
      <c r="E40" s="6">
        <v>0</v>
      </c>
      <c r="F40" s="6">
        <f t="shared" si="0"/>
        <v>117.85</v>
      </c>
      <c r="G40" s="6">
        <f t="shared" si="1"/>
        <v>19.32759327593276</v>
      </c>
      <c r="H40" s="6">
        <v>83.757647058823522</v>
      </c>
      <c r="I40" s="1">
        <v>2.2999999999999998</v>
      </c>
      <c r="J40" s="6">
        <v>0</v>
      </c>
      <c r="K40" s="6">
        <f t="shared" si="2"/>
        <v>86.05764705882352</v>
      </c>
      <c r="L40" s="6">
        <f t="shared" si="3"/>
        <v>55.248060818345607</v>
      </c>
      <c r="M40" s="6">
        <v>92.941176470588232</v>
      </c>
      <c r="N40" s="1">
        <v>10</v>
      </c>
      <c r="O40" s="6">
        <v>0</v>
      </c>
      <c r="P40" s="6">
        <f t="shared" si="4"/>
        <v>102.94117647058823</v>
      </c>
      <c r="Q40" s="6">
        <f t="shared" si="5"/>
        <v>9.7574574853638154</v>
      </c>
      <c r="R40" s="6">
        <f t="shared" si="6"/>
        <v>84.333111579642178</v>
      </c>
      <c r="S40" s="1">
        <v>9</v>
      </c>
    </row>
    <row r="41" spans="1:59" ht="15" customHeight="1">
      <c r="A41" s="6">
        <v>2023211141</v>
      </c>
      <c r="B41" s="6" t="s">
        <v>51</v>
      </c>
      <c r="C41" s="6">
        <v>98.25</v>
      </c>
      <c r="D41" s="1">
        <v>10</v>
      </c>
      <c r="E41" s="6">
        <v>0</v>
      </c>
      <c r="F41" s="6">
        <f t="shared" si="0"/>
        <v>108.25</v>
      </c>
      <c r="G41" s="6">
        <f t="shared" si="1"/>
        <v>17.753177531775318</v>
      </c>
      <c r="H41" s="6">
        <v>87.178151260504194</v>
      </c>
      <c r="I41" s="1">
        <v>5.4</v>
      </c>
      <c r="J41" s="6">
        <v>0</v>
      </c>
      <c r="K41" s="6">
        <f t="shared" si="2"/>
        <v>92.5781512605042</v>
      </c>
      <c r="L41" s="6">
        <f t="shared" si="3"/>
        <v>59.434152641824014</v>
      </c>
      <c r="M41" s="6">
        <v>100</v>
      </c>
      <c r="N41" s="1">
        <v>5.33</v>
      </c>
      <c r="O41" s="6">
        <v>0</v>
      </c>
      <c r="P41" s="6">
        <f t="shared" si="4"/>
        <v>105.33</v>
      </c>
      <c r="Q41" s="6">
        <f t="shared" si="5"/>
        <v>9.9838862559241708</v>
      </c>
      <c r="R41" s="6">
        <f t="shared" si="6"/>
        <v>87.171216429523511</v>
      </c>
      <c r="S41" s="1">
        <v>6</v>
      </c>
    </row>
    <row r="42" spans="1:59" ht="15" customHeight="1">
      <c r="A42" s="6">
        <v>2023211142</v>
      </c>
      <c r="B42" s="6" t="s">
        <v>52</v>
      </c>
      <c r="C42" s="6">
        <v>98.25</v>
      </c>
      <c r="D42" s="1">
        <v>10.8</v>
      </c>
      <c r="E42" s="6">
        <v>0</v>
      </c>
      <c r="F42" s="6">
        <f t="shared" si="0"/>
        <v>109.05</v>
      </c>
      <c r="G42" s="6">
        <f t="shared" si="1"/>
        <v>17.884378843788436</v>
      </c>
      <c r="H42" s="6">
        <v>83.681960784313716</v>
      </c>
      <c r="I42" s="1">
        <v>2.2200000000000002</v>
      </c>
      <c r="J42" s="6">
        <v>0</v>
      </c>
      <c r="K42" s="6">
        <f t="shared" si="2"/>
        <v>85.901960784313715</v>
      </c>
      <c r="L42" s="6">
        <f t="shared" si="3"/>
        <v>55.148111946203898</v>
      </c>
      <c r="M42" s="6">
        <v>90</v>
      </c>
      <c r="N42" s="1">
        <v>0</v>
      </c>
      <c r="O42" s="6">
        <v>0</v>
      </c>
      <c r="P42" s="6">
        <f t="shared" si="4"/>
        <v>90</v>
      </c>
      <c r="Q42" s="6">
        <f t="shared" si="5"/>
        <v>8.5308056872037916</v>
      </c>
      <c r="R42" s="6">
        <f t="shared" si="6"/>
        <v>81.563296477196133</v>
      </c>
      <c r="S42" s="1">
        <v>18</v>
      </c>
    </row>
  </sheetData>
  <mergeCells count="8">
    <mergeCell ref="A1:S1"/>
    <mergeCell ref="A2:A3"/>
    <mergeCell ref="B2:B3"/>
    <mergeCell ref="C2:G2"/>
    <mergeCell ref="H2:L2"/>
    <mergeCell ref="M2:Q2"/>
    <mergeCell ref="R2:R3"/>
    <mergeCell ref="S2:S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liuyida</dc:creator>
  <cp:lastModifiedBy>yida liu</cp:lastModifiedBy>
  <dcterms:created xsi:type="dcterms:W3CDTF">2024-09-18T00:04:20Z</dcterms:created>
  <dcterms:modified xsi:type="dcterms:W3CDTF">2025-10-08T11:58:11Z</dcterms:modified>
</cp:coreProperties>
</file>